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105" windowHeight="9585" activeTab="10"/>
  </bookViews>
  <sheets>
    <sheet name="საკოპრესორო სატუმბო" sheetId="20" r:id="rId1"/>
    <sheet name="ტექნოლოგიური მილსადენი" sheetId="15" r:id="rId2"/>
    <sheet name="სახანძრო მილსადენი" sheetId="16" r:id="rId3"/>
    <sheet name="გამცემი სვეტები" sheetId="17" r:id="rId4"/>
    <sheet name="სარეზერვუარო პარკი" sheetId="19" r:id="rId5"/>
    <sheet name="რკ. ესტაკადა" sheetId="21" r:id="rId6"/>
    <sheet name="სახანძრო წყლის რეზერვუარი" sheetId="22" r:id="rId7"/>
    <sheet name="დამატებითი სამუშაოები" sheetId="27" r:id="rId8"/>
    <sheet name="კრებსითი" sheetId="24" r:id="rId9"/>
    <sheet name="სამუშაო ვერსია" sheetId="25" r:id="rId10"/>
    <sheet name="Sheet1" sheetId="26" r:id="rId11"/>
  </sheets>
  <calcPr calcId="162913"/>
</workbook>
</file>

<file path=xl/calcChain.xml><?xml version="1.0" encoding="utf-8"?>
<calcChain xmlns="http://schemas.openxmlformats.org/spreadsheetml/2006/main">
  <c r="N78" i="25" l="1"/>
  <c r="D25" i="21" l="1"/>
  <c r="D21" i="21"/>
  <c r="D20" i="21"/>
  <c r="D19" i="21"/>
  <c r="D18" i="21"/>
  <c r="D17" i="21"/>
  <c r="D16" i="21"/>
  <c r="D15" i="21"/>
  <c r="D14" i="21"/>
  <c r="D12" i="21"/>
  <c r="D17" i="20" l="1"/>
  <c r="D16" i="20"/>
  <c r="D15" i="20"/>
  <c r="D14" i="20"/>
  <c r="D12" i="20"/>
  <c r="D19" i="17" l="1"/>
  <c r="D17" i="17"/>
  <c r="D16" i="17"/>
  <c r="D15" i="17"/>
  <c r="D14" i="17"/>
  <c r="D12" i="17"/>
  <c r="J24" i="15" l="1"/>
  <c r="F22" i="15"/>
  <c r="F23" i="15"/>
  <c r="F24" i="15"/>
  <c r="H22" i="15" l="1"/>
  <c r="H23" i="15"/>
  <c r="H24" i="15"/>
  <c r="K24" i="15" s="1"/>
  <c r="J22" i="15"/>
  <c r="K22" i="15" s="1"/>
  <c r="J23" i="15"/>
  <c r="K23" i="15" s="1"/>
</calcChain>
</file>

<file path=xl/sharedStrings.xml><?xml version="1.0" encoding="utf-8"?>
<sst xmlns="http://schemas.openxmlformats.org/spreadsheetml/2006/main" count="791" uniqueCount="214">
  <si>
    <t>m2</t>
  </si>
  <si>
    <t>m3</t>
  </si>
  <si>
    <t>lari</t>
  </si>
  <si>
    <t>#</t>
  </si>
  <si>
    <t>samuSaoebis dasaxeleba</t>
  </si>
  <si>
    <t>ganz. erT.</t>
  </si>
  <si>
    <t>raod.</t>
  </si>
  <si>
    <t>masala</t>
  </si>
  <si>
    <t>xelfasi</t>
  </si>
  <si>
    <t>jami</t>
  </si>
  <si>
    <t>erT.</t>
  </si>
  <si>
    <t>sul</t>
  </si>
  <si>
    <t>1</t>
  </si>
  <si>
    <t>jami:</t>
  </si>
  <si>
    <t>`</t>
  </si>
  <si>
    <t>tona</t>
  </si>
  <si>
    <t>cali</t>
  </si>
  <si>
    <t>1. samSeneblo samuSaoebi</t>
  </si>
  <si>
    <t>manqanebi</t>
  </si>
  <si>
    <t>_</t>
  </si>
  <si>
    <t>kg</t>
  </si>
  <si>
    <t>m</t>
  </si>
  <si>
    <t xml:space="preserve">სამშენებლო სამუშაოთა მოცულობების უწყისი </t>
  </si>
  <si>
    <t>"</t>
  </si>
  <si>
    <t>kompl.</t>
  </si>
  <si>
    <t>damxmare masala</t>
  </si>
  <si>
    <t xml:space="preserve"> </t>
  </si>
  <si>
    <t>meqanikuri filtris damzadeba da montaJi</t>
  </si>
  <si>
    <t xml:space="preserve">zeTovani saRebavi </t>
  </si>
  <si>
    <t xml:space="preserve">foladis Sveleri #20 </t>
  </si>
  <si>
    <t xml:space="preserve">foladis Sveleri #10 </t>
  </si>
  <si>
    <t>foladis dgarebis damzadeba da montaJi 4000X600 mm</t>
  </si>
  <si>
    <r>
      <rPr>
        <sz val="10"/>
        <rFont val="Tahoma"/>
        <family val="2"/>
        <charset val="204"/>
      </rPr>
      <t xml:space="preserve"> DN 80  </t>
    </r>
    <r>
      <rPr>
        <sz val="10"/>
        <rFont val="AcadNusx"/>
      </rPr>
      <t>da</t>
    </r>
    <r>
      <rPr>
        <sz val="10"/>
        <rFont val="Tahoma"/>
        <family val="2"/>
        <charset val="204"/>
      </rPr>
      <t xml:space="preserve">  DN 50</t>
    </r>
    <r>
      <rPr>
        <sz val="10"/>
        <rFont val="AcadNusx"/>
      </rPr>
      <t xml:space="preserve"> foladis teqnologiuri milgayvanilobis montaJi</t>
    </r>
  </si>
  <si>
    <t>foladis unakero mili DN∅ 88X4 mm</t>
  </si>
  <si>
    <t>foladis unakero mili DN∅ 57X3.5 mm</t>
  </si>
  <si>
    <r>
      <t>foladis burTuliani urduli</t>
    </r>
    <r>
      <rPr>
        <sz val="10"/>
        <rFont val="Tahoma"/>
        <family val="2"/>
        <charset val="204"/>
      </rPr>
      <t xml:space="preserve">                  DN 80 PN 25-16</t>
    </r>
  </si>
  <si>
    <r>
      <t>foladis burTuliani urduli</t>
    </r>
    <r>
      <rPr>
        <sz val="10"/>
        <rFont val="Tahoma"/>
        <family val="2"/>
        <charset val="204"/>
      </rPr>
      <t xml:space="preserve">                  DN 50 PN 25-16</t>
    </r>
  </si>
  <si>
    <r>
      <t>foladis miltuCi</t>
    </r>
    <r>
      <rPr>
        <sz val="10"/>
        <rFont val="Tahoma"/>
        <family val="2"/>
        <charset val="204"/>
      </rPr>
      <t xml:space="preserve">  DN 80PN 25-16</t>
    </r>
    <r>
      <rPr>
        <sz val="10"/>
        <rFont val="AcadNusx"/>
      </rPr>
      <t xml:space="preserve">
</t>
    </r>
  </si>
  <si>
    <r>
      <t>foladis miltuCi</t>
    </r>
    <r>
      <rPr>
        <sz val="10"/>
        <rFont val="Tahoma"/>
        <family val="2"/>
        <charset val="204"/>
      </rPr>
      <t xml:space="preserve"> DN 50PN 25-16</t>
    </r>
    <r>
      <rPr>
        <sz val="10"/>
        <rFont val="AcadNusx"/>
      </rPr>
      <t xml:space="preserve">
</t>
    </r>
  </si>
  <si>
    <r>
      <t>paranitis Suasadebi</t>
    </r>
    <r>
      <rPr>
        <sz val="10"/>
        <rFont val="Tahoma"/>
        <family val="2"/>
        <charset val="204"/>
      </rPr>
      <t xml:space="preserve">  DN 80  </t>
    </r>
  </si>
  <si>
    <r>
      <t>paranitis Suasadebi</t>
    </r>
    <r>
      <rPr>
        <sz val="10"/>
        <rFont val="Tahoma"/>
        <family val="2"/>
        <charset val="204"/>
      </rPr>
      <t xml:space="preserve">  DN 50  </t>
    </r>
  </si>
  <si>
    <t>teqnikuri manometri</t>
  </si>
  <si>
    <t>liTonis kondensatSemkrebi moculobis (1500 litri) SeZena da montaJi</t>
  </si>
  <si>
    <t xml:space="preserve">foladis rezervuari 1.5 m3 </t>
  </si>
  <si>
    <t>g.n.a-s SenobaSi kompresorebisa da tumbos montaJi</t>
  </si>
  <si>
    <r>
      <t>g.n.a-s kompresori</t>
    </r>
    <r>
      <rPr>
        <sz val="10"/>
        <rFont val="Tahoma"/>
        <family val="2"/>
        <charset val="204"/>
      </rPr>
      <t xml:space="preserve"> AV120-0.0083 </t>
    </r>
    <r>
      <rPr>
        <sz val="10"/>
        <rFont val="Grigolia"/>
      </rPr>
      <t>m</t>
    </r>
    <r>
      <rPr>
        <sz val="10"/>
        <rFont val="Tahoma"/>
        <family val="2"/>
        <charset val="204"/>
      </rPr>
      <t>³</t>
    </r>
    <r>
      <rPr>
        <sz val="10"/>
        <rFont val="Grigolia"/>
      </rPr>
      <t>/wm</t>
    </r>
    <r>
      <rPr>
        <sz val="10"/>
        <rFont val="AcadNusx"/>
      </rPr>
      <t xml:space="preserve">
</t>
    </r>
  </si>
  <si>
    <r>
      <t>g.n.a-s kompresori</t>
    </r>
    <r>
      <rPr>
        <sz val="10"/>
        <rFont val="Tahoma"/>
        <family val="2"/>
        <charset val="204"/>
      </rPr>
      <t xml:space="preserve"> AV100-0.0080 </t>
    </r>
    <r>
      <rPr>
        <sz val="10"/>
        <rFont val="Grigolia"/>
      </rPr>
      <t>m</t>
    </r>
    <r>
      <rPr>
        <sz val="10"/>
        <rFont val="Tahoma"/>
        <family val="2"/>
        <charset val="204"/>
      </rPr>
      <t>³</t>
    </r>
    <r>
      <rPr>
        <sz val="10"/>
        <rFont val="Grigolia"/>
      </rPr>
      <t>/wm</t>
    </r>
    <r>
      <rPr>
        <sz val="10"/>
        <rFont val="AcadNusx"/>
      </rPr>
      <t xml:space="preserve">
</t>
    </r>
  </si>
  <si>
    <r>
      <t>g.n.a-s kompresori</t>
    </r>
    <r>
      <rPr>
        <sz val="10"/>
        <rFont val="Tahoma"/>
        <family val="2"/>
        <charset val="204"/>
      </rPr>
      <t xml:space="preserve"> AU  -0.0075 </t>
    </r>
    <r>
      <rPr>
        <sz val="10"/>
        <rFont val="Grigolia"/>
      </rPr>
      <t>m</t>
    </r>
    <r>
      <rPr>
        <sz val="10"/>
        <rFont val="Tahoma"/>
        <family val="2"/>
        <charset val="204"/>
      </rPr>
      <t>³</t>
    </r>
    <r>
      <rPr>
        <sz val="10"/>
        <rFont val="Grigolia"/>
      </rPr>
      <t>/wm</t>
    </r>
    <r>
      <rPr>
        <sz val="10"/>
        <rFont val="AcadNusx"/>
      </rPr>
      <t xml:space="preserve">
</t>
    </r>
  </si>
  <si>
    <t>g.n.a-s tumbo (feTqebadusafrTxo)</t>
  </si>
  <si>
    <r>
      <t>meqanikuri filtri</t>
    </r>
    <r>
      <rPr>
        <sz val="10"/>
        <rFont val="Tahoma"/>
        <family val="2"/>
        <charset val="204"/>
      </rPr>
      <t xml:space="preserve"> D=500</t>
    </r>
  </si>
  <si>
    <t>avtocisternis amvsebi svetebis montaJi (qarxnuli warmoebis)</t>
  </si>
  <si>
    <t>avtocisternis amvsebi sveti  (qarxnuli warmoebis)</t>
  </si>
  <si>
    <t>sarezervuaro parkSi, satumbo SenobaSi da gacemis ubnebze sazom-sakontrolo xelsawyoebis montaJi</t>
  </si>
  <si>
    <t>seismuri saavario Camketi</t>
  </si>
  <si>
    <t xml:space="preserve">avtomaturi gazo-analizatorebis damontaJeba (satumbo SenobaSi da gacemis svetebis karadebSi)  </t>
  </si>
  <si>
    <t>avtomaturi gazo-analizatori</t>
  </si>
  <si>
    <t>foladis milebis da sayrdenebis gawmenda da SeRebva 2 fena saRebaviT</t>
  </si>
  <si>
    <t xml:space="preserve">g.n.a-s teqnologiuri milgayvanilobis qseli </t>
  </si>
  <si>
    <t>satransporto xarjebi (masalis Rirebulebidan) _ %2</t>
  </si>
  <si>
    <t>zednadebi xarjebi _ %2</t>
  </si>
  <si>
    <t>მოგება - 8%</t>
  </si>
  <si>
    <t>gauTvaliswinebeli 5%</t>
  </si>
  <si>
    <t>dRg - 18%</t>
  </si>
  <si>
    <t xml:space="preserve">საxanZro milgayvanilobis qseli </t>
  </si>
  <si>
    <t>foladis unakero mili DN∅ 159X6 mm</t>
  </si>
  <si>
    <t>foladis unakero mili DN∅ 219X6 mm</t>
  </si>
  <si>
    <r>
      <t xml:space="preserve">foladis muxli </t>
    </r>
    <r>
      <rPr>
        <sz val="10"/>
        <rFont val="Tahoma"/>
        <family val="2"/>
        <charset val="204"/>
      </rPr>
      <t xml:space="preserve">∅  159 - 90°  PN16 </t>
    </r>
  </si>
  <si>
    <r>
      <t xml:space="preserve">foladis muxli </t>
    </r>
    <r>
      <rPr>
        <sz val="10"/>
        <rFont val="Tahoma"/>
        <family val="2"/>
        <charset val="204"/>
      </rPr>
      <t xml:space="preserve">∅ 219 - 90°  PN16 </t>
    </r>
  </si>
  <si>
    <r>
      <t xml:space="preserve">foladis horizontaluri ukusarqveli  </t>
    </r>
    <r>
      <rPr>
        <sz val="10"/>
        <rFont val="Tahoma"/>
        <family val="2"/>
        <charset val="204"/>
      </rPr>
      <t xml:space="preserve"> DN 150 PN16</t>
    </r>
  </si>
  <si>
    <r>
      <t>foladis miltuCi</t>
    </r>
    <r>
      <rPr>
        <sz val="10"/>
        <rFont val="Tahoma"/>
        <family val="2"/>
        <charset val="204"/>
      </rPr>
      <t xml:space="preserve">  DN 150 PN16</t>
    </r>
    <r>
      <rPr>
        <sz val="10"/>
        <rFont val="AcadNusx"/>
      </rPr>
      <t xml:space="preserve">
</t>
    </r>
  </si>
  <si>
    <r>
      <t>paranitis Suasadebi</t>
    </r>
    <r>
      <rPr>
        <sz val="10"/>
        <rFont val="Tahoma"/>
        <family val="2"/>
        <charset val="204"/>
      </rPr>
      <t xml:space="preserve">  DN  150  </t>
    </r>
  </si>
  <si>
    <t>saxanZro-salafeTo lulebis montaJi</t>
  </si>
  <si>
    <t xml:space="preserve">_ </t>
  </si>
  <si>
    <t xml:space="preserve">salafeto lula ЛС-С 20у </t>
  </si>
  <si>
    <r>
      <t>foladis miltuCi</t>
    </r>
    <r>
      <rPr>
        <sz val="10"/>
        <rFont val="Tahoma"/>
        <family val="2"/>
        <charset val="204"/>
      </rPr>
      <t xml:space="preserve">  DN 80 PN16</t>
    </r>
    <r>
      <rPr>
        <sz val="10"/>
        <rFont val="AcadNusx"/>
      </rPr>
      <t xml:space="preserve">
</t>
    </r>
  </si>
  <si>
    <r>
      <t>paranitis Suasadebi</t>
    </r>
    <r>
      <rPr>
        <sz val="10"/>
        <rFont val="Tahoma"/>
        <family val="2"/>
        <charset val="204"/>
      </rPr>
      <t xml:space="preserve">  DN  80  </t>
    </r>
  </si>
  <si>
    <t>saxanZro hidrantis montaJi</t>
  </si>
  <si>
    <r>
      <t xml:space="preserve">saxanZro hidranti </t>
    </r>
    <r>
      <rPr>
        <sz val="10"/>
        <rFont val="Tahoma"/>
        <family val="2"/>
        <charset val="204"/>
      </rPr>
      <t>D 90</t>
    </r>
  </si>
  <si>
    <t>sarezervuaro parkSi foladis perforirebuli milebis montaJi</t>
  </si>
  <si>
    <t xml:space="preserve">foladis perforirebuli mili ∅ 48.3X3.5 </t>
  </si>
  <si>
    <r>
      <t xml:space="preserve">foladis muxli </t>
    </r>
    <r>
      <rPr>
        <sz val="10"/>
        <rFont val="Tahoma"/>
        <family val="2"/>
        <charset val="204"/>
      </rPr>
      <t xml:space="preserve">∅  48.3 - 90° PN16 </t>
    </r>
  </si>
  <si>
    <t xml:space="preserve">avtomaturi saxanZro signalizaciis mauwyeblebis damontaJeba  </t>
  </si>
  <si>
    <t>avtomaturi saxanZro signalizaciis mauwyebeli</t>
  </si>
  <si>
    <t>saxanZro signalizaciis xelis mauwyebeli</t>
  </si>
  <si>
    <t>saxanZro satumbo sadguris SenobaSi milgayvanilobis montaJi</t>
  </si>
  <si>
    <t xml:space="preserve">foladis mili ∅ 219X6 </t>
  </si>
  <si>
    <t xml:space="preserve">foladis mili ∅ 159X6 </t>
  </si>
  <si>
    <r>
      <t xml:space="preserve">foladis muxli </t>
    </r>
    <r>
      <rPr>
        <sz val="10"/>
        <rFont val="Tahoma"/>
        <family val="2"/>
        <charset val="204"/>
      </rPr>
      <t xml:space="preserve">∅ 219 - 90° PN16 </t>
    </r>
  </si>
  <si>
    <r>
      <t xml:space="preserve">foladis muxli </t>
    </r>
    <r>
      <rPr>
        <sz val="10"/>
        <rFont val="Tahoma"/>
        <family val="2"/>
        <charset val="204"/>
      </rPr>
      <t xml:space="preserve">∅ 159 - 90° PN16 </t>
    </r>
  </si>
  <si>
    <t>urdulebis damontaJeba</t>
  </si>
  <si>
    <r>
      <t>foladis burTuliani urduli</t>
    </r>
    <r>
      <rPr>
        <sz val="10"/>
        <rFont val="Tahoma"/>
        <family val="2"/>
        <charset val="204"/>
      </rPr>
      <t xml:space="preserve">                  DN 200   PN16</t>
    </r>
  </si>
  <si>
    <r>
      <t>foladis burTuliani urduli</t>
    </r>
    <r>
      <rPr>
        <sz val="10"/>
        <rFont val="Tahoma"/>
        <family val="2"/>
        <charset val="204"/>
      </rPr>
      <t xml:space="preserve">                       DN 150   PN16</t>
    </r>
  </si>
  <si>
    <r>
      <t xml:space="preserve">urduli el. marTviT </t>
    </r>
    <r>
      <rPr>
        <sz val="10"/>
        <rFont val="Tahoma"/>
        <family val="2"/>
        <charset val="204"/>
      </rPr>
      <t xml:space="preserve">  DN 150   PN16</t>
    </r>
  </si>
  <si>
    <r>
      <t xml:space="preserve">foladis horizontaluri ukusarqveli        </t>
    </r>
    <r>
      <rPr>
        <sz val="10"/>
        <rFont val="Tahoma"/>
        <family val="2"/>
        <charset val="204"/>
      </rPr>
      <t>DN  150  PN16</t>
    </r>
  </si>
  <si>
    <r>
      <t>foladis miltuCi</t>
    </r>
    <r>
      <rPr>
        <sz val="10"/>
        <rFont val="Tahoma"/>
        <family val="2"/>
        <charset val="204"/>
      </rPr>
      <t xml:space="preserve">  DN 200 PN16</t>
    </r>
    <r>
      <rPr>
        <sz val="10"/>
        <rFont val="AcadNusx"/>
      </rPr>
      <t xml:space="preserve">
</t>
    </r>
  </si>
  <si>
    <r>
      <t>paranitis Suasadebi</t>
    </r>
    <r>
      <rPr>
        <sz val="10"/>
        <rFont val="Tahoma"/>
        <family val="2"/>
        <charset val="204"/>
      </rPr>
      <t xml:space="preserve">  DN  200  </t>
    </r>
  </si>
  <si>
    <t>koleqtoris damzadeba da montaJi</t>
  </si>
  <si>
    <t>foladis mili ∅273X7</t>
  </si>
  <si>
    <t>foladis furceli 300X300X8</t>
  </si>
  <si>
    <t>el.tumboebis montaJi</t>
  </si>
  <si>
    <t xml:space="preserve">tumbo centridanuli,  1Д 250-125а   
Q=240 m³sT, H=101m, el. Zravi, 2900 br/wT, 110kvt. </t>
  </si>
  <si>
    <t>meqanikuri filtri</t>
  </si>
  <si>
    <t>gzebis gadakveTis adgilebSi garcmis milebis montaJi</t>
  </si>
  <si>
    <t>foladis mili ∅219X6</t>
  </si>
  <si>
    <t>foladis milebis gawmenda da SeRebva 2 fena saRebaviT</t>
  </si>
  <si>
    <t xml:space="preserve"> saxarjTaRricxvo angariSi #7</t>
  </si>
  <si>
    <t>bloki #7 _ avtocisternebis amvsebi svetis farduli</t>
  </si>
  <si>
    <t>(4 cali)</t>
  </si>
  <si>
    <t xml:space="preserve">manqana-meqan. eqspl. da satr. xarjebi </t>
  </si>
  <si>
    <t>svetis karkasis montaJi</t>
  </si>
  <si>
    <t xml:space="preserve">maT Soris: </t>
  </si>
  <si>
    <r>
      <t>_ kvadratuli mili kveTiT:</t>
    </r>
    <r>
      <rPr>
        <sz val="9"/>
        <rFont val="Arial"/>
        <family val="2"/>
        <charset val="204"/>
      </rPr>
      <t xml:space="preserve"> 100X100X6mm..</t>
    </r>
  </si>
  <si>
    <r>
      <t>_ kvadratuli mili kveTiT:</t>
    </r>
    <r>
      <rPr>
        <sz val="9"/>
        <rFont val="Arial"/>
        <family val="2"/>
        <charset val="204"/>
      </rPr>
      <t xml:space="preserve"> 100X50X4mm..</t>
    </r>
  </si>
  <si>
    <r>
      <t>_ kuTxovana kveTiT:</t>
    </r>
    <r>
      <rPr>
        <sz val="9"/>
        <rFont val="Arial"/>
        <family val="2"/>
        <charset val="204"/>
      </rPr>
      <t xml:space="preserve"> 40X40X4mm..</t>
    </r>
  </si>
  <si>
    <t>_ liTonis furclovana</t>
  </si>
  <si>
    <t>_qanCi m-14</t>
  </si>
  <si>
    <t>liTonkonstuqciis zedapiris cximmocileba, gawmenda, dagruntva da SeRebva maRalxarisxiani zeTovani an emalis saRebaviT</t>
  </si>
  <si>
    <t>saxuravis burulis mowyoba gofrirebuli Tunuqis furceliT</t>
  </si>
  <si>
    <t xml:space="preserve"> saxarjTaRricxvo angariSi #6</t>
  </si>
  <si>
    <t>bloki #6 _ sarezervo parki tevadobiT 1100m3</t>
  </si>
  <si>
    <t>100m3-iani tevadobis sarezervo rezervuarebis SeZena da montaJi</t>
  </si>
  <si>
    <t>komp</t>
  </si>
  <si>
    <t xml:space="preserve"> saxarjTaRricxvo angariSi #5</t>
  </si>
  <si>
    <t>bloki #5 _ `g.n.a~ sakompresoro satumbo sadguris mowyoba</t>
  </si>
  <si>
    <t>sakompresoro-satumbo sadguris liTonkonstruqciis montaJi</t>
  </si>
  <si>
    <r>
      <t>kvadratuli mili kveTiT:</t>
    </r>
    <r>
      <rPr>
        <sz val="9"/>
        <rFont val="Arial"/>
        <family val="2"/>
        <charset val="204"/>
      </rPr>
      <t xml:space="preserve"> 120X80X5mm..</t>
    </r>
  </si>
  <si>
    <r>
      <t>kvadratuli mili kveTiT:</t>
    </r>
    <r>
      <rPr>
        <sz val="9"/>
        <rFont val="Arial"/>
        <family val="2"/>
        <charset val="204"/>
      </rPr>
      <t xml:space="preserve"> 120X120X6mm..</t>
    </r>
  </si>
  <si>
    <r>
      <t>kvadratuli mili kveTiT:</t>
    </r>
    <r>
      <rPr>
        <sz val="9"/>
        <rFont val="Arial"/>
        <family val="2"/>
        <charset val="204"/>
      </rPr>
      <t xml:space="preserve"> 80X40X4mm..</t>
    </r>
  </si>
  <si>
    <t>grZ.m.</t>
  </si>
  <si>
    <t xml:space="preserve"> saxarjTaRricxvo angariSi #4</t>
  </si>
  <si>
    <t>bloki #4 _gaTxevadebuli naxSirwyalbadiani airis Camsxmel-Camomcleli estakadis mowyoba</t>
  </si>
  <si>
    <t>gaTxevadebuli naxSirwyalbadiani airis Camsxmel-Camomcleli estakadis liTonkonstruqciis montaJi</t>
  </si>
  <si>
    <t>Sveleri #16.</t>
  </si>
  <si>
    <r>
      <t>kvadratuli mili kveTiT:</t>
    </r>
    <r>
      <rPr>
        <sz val="9"/>
        <rFont val="Arial"/>
        <family val="2"/>
        <charset val="204"/>
      </rPr>
      <t xml:space="preserve"> 100X100X4mm..</t>
    </r>
  </si>
  <si>
    <r>
      <t>kvadratuli mili kveTiT:</t>
    </r>
    <r>
      <rPr>
        <sz val="9"/>
        <rFont val="Arial"/>
        <family val="2"/>
        <charset val="204"/>
      </rPr>
      <t xml:space="preserve"> 100X50X3mm..</t>
    </r>
  </si>
  <si>
    <r>
      <t>kvadratuli mili kveTiT:</t>
    </r>
    <r>
      <rPr>
        <sz val="9"/>
        <rFont val="Arial"/>
        <family val="2"/>
        <charset val="204"/>
      </rPr>
      <t xml:space="preserve"> 40X40X3mm..</t>
    </r>
  </si>
  <si>
    <r>
      <t>armatura:</t>
    </r>
    <r>
      <rPr>
        <sz val="9"/>
        <rFont val="Arial"/>
        <family val="2"/>
        <charset val="204"/>
      </rPr>
      <t xml:space="preserve"> Ø20A-500C</t>
    </r>
  </si>
  <si>
    <t>furclovani foladi sxvadasxva kveTis</t>
  </si>
  <si>
    <t>kuTxovana sxvadasxva kveTis</t>
  </si>
  <si>
    <r>
      <t>spilenZis saxeluri:</t>
    </r>
    <r>
      <rPr>
        <sz val="9"/>
        <rFont val="Arial"/>
        <family val="2"/>
        <charset val="204"/>
      </rPr>
      <t xml:space="preserve"> Ø22mm.</t>
    </r>
  </si>
  <si>
    <t>foladis jaWvi</t>
  </si>
  <si>
    <t>liTonis bade 50X50X5X6</t>
  </si>
  <si>
    <t>xe masala</t>
  </si>
  <si>
    <t xml:space="preserve"> saxarjTaRricxvo angariSi #3</t>
  </si>
  <si>
    <t>bloki #3 _saxanZro wylis samarago 500m3 tevadobis vertikaluri rezervuaris montaJi</t>
  </si>
  <si>
    <r>
      <t>saxanZro wylis samarago 500m3 tevadobis vertikaluri rezervuaris SeZena da damontaJeba (savali nawiliT, damcavi moajiriT da asasvleli kibeebiT zomiT:</t>
    </r>
    <r>
      <rPr>
        <sz val="9"/>
        <rFont val="Arial"/>
        <family val="2"/>
        <charset val="204"/>
      </rPr>
      <t xml:space="preserve"> D=8500mm, H=10,15m.</t>
    </r>
    <r>
      <rPr>
        <sz val="10"/>
        <rFont val="AcadNusx"/>
      </rPr>
      <t>)</t>
    </r>
  </si>
  <si>
    <t>კრებსითი ხარჯთაღრიცხვა</t>
  </si>
  <si>
    <t>ჯამი</t>
  </si>
  <si>
    <r>
      <t xml:space="preserve">g.n.a-s teqnologiuri milgayvanilobis qseli, </t>
    </r>
    <r>
      <rPr>
        <sz val="11"/>
        <rFont val="AcadNusx"/>
      </rPr>
      <t xml:space="preserve">სარეზერვუარო პარკი, </t>
    </r>
  </si>
  <si>
    <t>სახანძრო წყლის სამარაგო რეზერზვუარი 500 მ3</t>
  </si>
  <si>
    <t>ტონა</t>
  </si>
  <si>
    <t>მილსადენი</t>
  </si>
  <si>
    <t>მეტრი</t>
  </si>
  <si>
    <t>სახანძრო სატუმბო (სამონტაჟო სამუშაოები)</t>
  </si>
  <si>
    <t>ცალი</t>
  </si>
  <si>
    <t xml:space="preserve">საკომპრესორო (სამონტაჟო სამუშაოები) </t>
  </si>
  <si>
    <t>სარეზერვუარო პარკი</t>
  </si>
  <si>
    <t>foladis unakero mili DN∅ 89X4 mm</t>
  </si>
  <si>
    <t>ტუმბო 20მ3</t>
  </si>
  <si>
    <t xml:space="preserve">სწრაფჩამკეტი სარქველი d-50
</t>
  </si>
  <si>
    <t xml:space="preserve">el. Camketi 150
</t>
  </si>
  <si>
    <t>salafeto lula</t>
  </si>
  <si>
    <t>tumbo saxanZro</t>
  </si>
  <si>
    <t xml:space="preserve">ukusarqveli </t>
  </si>
  <si>
    <t>Slangi</t>
  </si>
  <si>
    <t>Camketi 100</t>
  </si>
  <si>
    <t>qanCi WanWiki</t>
  </si>
  <si>
    <t>გადასასვლელი ხიდი</t>
  </si>
  <si>
    <t>კგ</t>
  </si>
  <si>
    <t>saleqari</t>
  </si>
  <si>
    <t>აღრიცვის კვანძი</t>
  </si>
  <si>
    <t>გამწმენდი ნაგებობა</t>
  </si>
  <si>
    <t>ექსპერტიზა/პასპორტიზაცია</t>
  </si>
  <si>
    <t>კალიბროვკა</t>
  </si>
  <si>
    <t>100 მ3 რეზერვუარის შეღებვა (შ/გ)</t>
  </si>
  <si>
    <t>მ2</t>
  </si>
  <si>
    <t>500 მ3 რეზერვუარის შეღებვა</t>
  </si>
  <si>
    <t>დონის მაჩვენებელი</t>
  </si>
  <si>
    <t>მუხლები/სამკაპები</t>
  </si>
  <si>
    <t>ელექტრული ნაწილი</t>
  </si>
  <si>
    <t>კომპლ</t>
  </si>
  <si>
    <t>საავარიო სარქველი</t>
  </si>
  <si>
    <t>რკინიგზის  ესტაკადა</t>
  </si>
  <si>
    <t>გამცემი ფარდული 4 ერთეული</t>
  </si>
  <si>
    <t>foladis mili gilzebisTvis</t>
  </si>
  <si>
    <t>samRebro samuSaoebi</t>
  </si>
  <si>
    <t>gatestva</t>
  </si>
  <si>
    <t>Sromis usafrtxoeba/ekipireba</t>
  </si>
  <si>
    <t>სახანძრო სატუმბო</t>
  </si>
  <si>
    <t>საკომპრესორო</t>
  </si>
  <si>
    <t xml:space="preserve">სახანძრო ტუმბო 200/150  360 მ3  </t>
  </si>
  <si>
    <t>ტუმბო 25მ3</t>
  </si>
  <si>
    <t>პარკში გადასასვლელი კიბეები</t>
  </si>
  <si>
    <t>ukusarqveli</t>
  </si>
  <si>
    <t>დამატებითი სამუშაოები</t>
  </si>
  <si>
    <t xml:space="preserve">დამატებითი სამუშაოები </t>
  </si>
  <si>
    <t xml:space="preserve"> saxarjTaRricxvo angariSi </t>
  </si>
  <si>
    <t>სწრაფჩამკეტი სარქველი</t>
  </si>
  <si>
    <t>უკუსარქველი</t>
  </si>
  <si>
    <t>შლანგი</t>
  </si>
  <si>
    <t>ჩამკეტი 100</t>
  </si>
  <si>
    <t>ქანჩი-ჭანჭიკი</t>
  </si>
  <si>
    <t>ექსპერტიზა პასპორტიზაცია</t>
  </si>
  <si>
    <t>მუხლები-სამკაპები</t>
  </si>
  <si>
    <t xml:space="preserve">ელ.ნაწილი </t>
  </si>
  <si>
    <t>კომ.</t>
  </si>
  <si>
    <t>რეზერვუარში გადასასვლელი კიბე</t>
  </si>
  <si>
    <t>zednadebi xarjebi</t>
  </si>
  <si>
    <t xml:space="preserve">satransporto xarjebi(masalis Rirebulebidan) </t>
  </si>
  <si>
    <t xml:space="preserve">gauTvaliswinebeli </t>
  </si>
  <si>
    <t xml:space="preserve">მოგება - </t>
  </si>
  <si>
    <t>satransporto xarjebi (masalis Rirebulebidan) _</t>
  </si>
  <si>
    <t>zednadebi xarjebi _</t>
  </si>
  <si>
    <t>მოგება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</si>
</sst>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₾_-;\-* #,##0.00\ _₾_-;_-* &quot;-&quot;??\ _₾_-;_-@_-"/>
    <numFmt numFmtId="165" formatCode="0.0"/>
    <numFmt numFmtId="166" formatCode="0.000"/>
    <numFmt numFmtId="167" formatCode="0.0000"/>
    <numFmt numFmtId="168" formatCode="0.00000"/>
  </numFmts>
  <fonts count="47" x14ac:knownFonts="1">
    <font>
      <sz val="11"/>
      <color theme="1"/>
      <name val="Calibri"/>
      <family val="2"/>
      <charset val="204"/>
      <scheme val="minor"/>
    </font>
    <font>
      <sz val="10"/>
      <color theme="1"/>
      <name val="AcadNusx"/>
    </font>
    <font>
      <sz val="10"/>
      <name val="AcadNusx"/>
    </font>
    <font>
      <sz val="8"/>
      <name val="AcadNusx"/>
    </font>
    <font>
      <sz val="9"/>
      <name val="AcadNusx"/>
    </font>
    <font>
      <b/>
      <sz val="10"/>
      <name val="AcadNusx"/>
    </font>
    <font>
      <sz val="11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name val="AcadNusx"/>
    </font>
    <font>
      <sz val="7"/>
      <name val="AcadNusx"/>
    </font>
    <font>
      <b/>
      <sz val="9"/>
      <color rgb="FFFF0000"/>
      <name val="Arial"/>
      <family val="2"/>
      <charset val="204"/>
    </font>
    <font>
      <i/>
      <sz val="11"/>
      <name val="Times New Roman"/>
      <family val="1"/>
      <charset val="204"/>
    </font>
    <font>
      <i/>
      <sz val="8"/>
      <name val="AcadNusx"/>
    </font>
    <font>
      <sz val="8"/>
      <name val="Times New Roman"/>
      <family val="1"/>
    </font>
    <font>
      <b/>
      <sz val="8"/>
      <name val="Arial"/>
      <family val="2"/>
    </font>
    <font>
      <sz val="10"/>
      <name val="Helv"/>
    </font>
    <font>
      <sz val="10"/>
      <color theme="1"/>
      <name val="Calibri"/>
      <family val="2"/>
      <charset val="204"/>
    </font>
    <font>
      <b/>
      <sz val="10"/>
      <color theme="1"/>
      <name val="AcadNusx"/>
    </font>
    <font>
      <sz val="10"/>
      <color theme="1"/>
      <name val="Calibri"/>
      <family val="2"/>
      <charset val="204"/>
      <scheme val="minor"/>
    </font>
    <font>
      <sz val="8"/>
      <name val="Arial"/>
      <family val="2"/>
    </font>
    <font>
      <b/>
      <sz val="8"/>
      <name val="Arial"/>
      <family val="2"/>
      <charset val="204"/>
    </font>
    <font>
      <b/>
      <sz val="9"/>
      <color rgb="FFFF0000"/>
      <name val="AcadNusx"/>
    </font>
    <font>
      <sz val="11"/>
      <name val="Times New Roman"/>
      <family val="1"/>
    </font>
    <font>
      <sz val="8"/>
      <name val="Times New Roman"/>
      <family val="1"/>
      <charset val="204"/>
    </font>
    <font>
      <sz val="10"/>
      <name val="Arial"/>
      <family val="2"/>
    </font>
    <font>
      <sz val="10"/>
      <name val="Tahoma"/>
      <family val="2"/>
      <charset val="204"/>
    </font>
    <font>
      <sz val="10"/>
      <name val="Grigolia"/>
    </font>
    <font>
      <sz val="11"/>
      <color theme="1"/>
      <name val="Calibri"/>
      <family val="2"/>
      <charset val="204"/>
      <scheme val="minor"/>
    </font>
    <font>
      <b/>
      <sz val="9"/>
      <name val="AcadNusx"/>
    </font>
    <font>
      <sz val="9"/>
      <color rgb="FFFF0000"/>
      <name val="Arial"/>
      <family val="2"/>
      <charset val="204"/>
    </font>
    <font>
      <sz val="8"/>
      <color rgb="FFFF0000"/>
      <name val="AcadNusx"/>
    </font>
    <font>
      <b/>
      <sz val="8"/>
      <color rgb="FFFF0000"/>
      <name val="Arial"/>
      <family val="2"/>
      <charset val="204"/>
    </font>
    <font>
      <b/>
      <sz val="8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8"/>
      <name val="AcadNusx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AcadNusx"/>
    </font>
    <font>
      <b/>
      <sz val="11"/>
      <color rgb="FFFF0000"/>
      <name val="Times New Roman"/>
      <family val="1"/>
      <charset val="204"/>
    </font>
    <font>
      <b/>
      <sz val="10"/>
      <color rgb="FFFF0000"/>
      <name val="AcadNusx"/>
    </font>
    <font>
      <b/>
      <sz val="14"/>
      <name val="AcadNusx"/>
    </font>
    <font>
      <b/>
      <sz val="14"/>
      <color rgb="FFFF0000"/>
      <name val="AcadNusx"/>
    </font>
    <font>
      <sz val="11"/>
      <color rgb="FFFF0000"/>
      <name val="Calibri"/>
      <family val="2"/>
      <charset val="204"/>
      <scheme val="minor"/>
    </font>
    <font>
      <b/>
      <sz val="12"/>
      <name val="AcadNusx"/>
    </font>
    <font>
      <b/>
      <sz val="9"/>
      <color theme="1"/>
      <name val="AcadNusx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8" fillId="0" borderId="0"/>
    <xf numFmtId="0" fontId="17" fillId="0" borderId="0"/>
    <xf numFmtId="0" fontId="18" fillId="0" borderId="1" applyFont="0" applyAlignment="0">
      <alignment horizontal="center"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164" fontId="29" fillId="0" borderId="0" applyFont="0" applyFill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/>
    <xf numFmtId="0" fontId="13" fillId="0" borderId="0" xfId="0" applyFont="1" applyFill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7" fillId="4" borderId="1" xfId="0" quotePrefix="1" applyFont="1" applyFill="1" applyBorder="1" applyAlignment="1">
      <alignment horizontal="center" vertical="center" wrapText="1"/>
    </xf>
    <xf numFmtId="165" fontId="0" fillId="0" borderId="0" xfId="0" applyNumberFormat="1" applyAlignment="1">
      <alignment vertical="center" wrapText="1"/>
    </xf>
    <xf numFmtId="165" fontId="6" fillId="0" borderId="0" xfId="0" applyNumberFormat="1" applyFont="1"/>
    <xf numFmtId="2" fontId="16" fillId="2" borderId="1" xfId="0" applyNumberFormat="1" applyFont="1" applyFill="1" applyBorder="1" applyAlignment="1">
      <alignment horizontal="center" vertical="center" wrapText="1"/>
    </xf>
    <xf numFmtId="2" fontId="16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4" borderId="3" xfId="0" applyFont="1" applyFill="1" applyBorder="1" applyAlignment="1">
      <alignment horizontal="center" vertical="center" wrapText="1"/>
    </xf>
    <xf numFmtId="2" fontId="21" fillId="4" borderId="3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/>
    </xf>
    <xf numFmtId="165" fontId="22" fillId="4" borderId="3" xfId="0" applyNumberFormat="1" applyFont="1" applyFill="1" applyBorder="1" applyAlignment="1">
      <alignment horizontal="center" vertical="center" wrapText="1"/>
    </xf>
    <xf numFmtId="2" fontId="22" fillId="4" borderId="3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2" fontId="21" fillId="0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7" fillId="0" borderId="1" xfId="0" quotePrefix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5" fillId="0" borderId="0" xfId="4" applyFont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4" fillId="0" borderId="0" xfId="0" applyFont="1" applyFill="1"/>
    <xf numFmtId="2" fontId="2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/>
    <xf numFmtId="0" fontId="5" fillId="2" borderId="0" xfId="0" applyNumberFormat="1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24" fillId="6" borderId="0" xfId="0" applyFont="1" applyFill="1"/>
    <xf numFmtId="0" fontId="24" fillId="7" borderId="0" xfId="0" applyFont="1" applyFill="1"/>
    <xf numFmtId="2" fontId="2" fillId="0" borderId="1" xfId="0" applyNumberFormat="1" applyFont="1" applyBorder="1" applyAlignment="1">
      <alignment horizontal="center" vertical="center" wrapText="1"/>
    </xf>
    <xf numFmtId="1" fontId="16" fillId="2" borderId="1" xfId="0" applyNumberFormat="1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horizontal="left" vertical="center" wrapText="1"/>
    </xf>
    <xf numFmtId="2" fontId="16" fillId="2" borderId="1" xfId="0" applyNumberFormat="1" applyFont="1" applyFill="1" applyBorder="1" applyAlignment="1">
      <alignment horizontal="right" vertical="center" wrapText="1"/>
    </xf>
    <xf numFmtId="1" fontId="22" fillId="2" borderId="1" xfId="0" applyNumberFormat="1" applyFont="1" applyFill="1" applyBorder="1" applyAlignment="1">
      <alignment horizontal="right" vertical="center" wrapText="1"/>
    </xf>
    <xf numFmtId="0" fontId="5" fillId="4" borderId="3" xfId="0" applyFont="1" applyFill="1" applyBorder="1" applyAlignment="1">
      <alignment horizontal="left" vertical="center" wrapText="1"/>
    </xf>
    <xf numFmtId="1" fontId="22" fillId="4" borderId="3" xfId="0" applyNumberFormat="1" applyFont="1" applyFill="1" applyBorder="1" applyAlignment="1">
      <alignment horizontal="right" vertical="center" wrapText="1"/>
    </xf>
    <xf numFmtId="164" fontId="22" fillId="0" borderId="3" xfId="10" applyFont="1" applyFill="1" applyBorder="1" applyAlignment="1">
      <alignment horizontal="right" vertical="center" wrapText="1"/>
    </xf>
    <xf numFmtId="0" fontId="22" fillId="0" borderId="3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9" fontId="22" fillId="0" borderId="1" xfId="0" applyNumberFormat="1" applyFont="1" applyFill="1" applyBorder="1" applyAlignment="1">
      <alignment horizontal="center" vertical="center"/>
    </xf>
    <xf numFmtId="9" fontId="30" fillId="4" borderId="3" xfId="0" applyNumberFormat="1" applyFont="1" applyFill="1" applyBorder="1" applyAlignment="1">
      <alignment horizontal="center" vertical="center" wrapText="1"/>
    </xf>
    <xf numFmtId="0" fontId="30" fillId="4" borderId="3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4" fillId="8" borderId="0" xfId="0" applyFont="1" applyFill="1"/>
    <xf numFmtId="2" fontId="22" fillId="0" borderId="3" xfId="0" applyNumberFormat="1" applyFont="1" applyFill="1" applyBorder="1" applyAlignment="1">
      <alignment vertical="center" wrapText="1"/>
    </xf>
    <xf numFmtId="0" fontId="31" fillId="0" borderId="1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166" fontId="33" fillId="0" borderId="1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vertical="center" wrapText="1"/>
    </xf>
    <xf numFmtId="0" fontId="35" fillId="0" borderId="0" xfId="0" applyFont="1" applyAlignment="1">
      <alignment vertical="center" wrapText="1"/>
    </xf>
    <xf numFmtId="0" fontId="15" fillId="8" borderId="0" xfId="0" applyFont="1" applyFill="1" applyAlignment="1">
      <alignment horizontal="center" vertical="center" wrapText="1"/>
    </xf>
    <xf numFmtId="9" fontId="4" fillId="4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2" fontId="21" fillId="2" borderId="3" xfId="0" applyNumberFormat="1" applyFont="1" applyFill="1" applyBorder="1" applyAlignment="1">
      <alignment vertical="center" wrapText="1"/>
    </xf>
    <xf numFmtId="165" fontId="22" fillId="2" borderId="3" xfId="0" applyNumberFormat="1" applyFont="1" applyFill="1" applyBorder="1" applyAlignment="1">
      <alignment horizontal="center" vertical="center" wrapText="1"/>
    </xf>
    <xf numFmtId="2" fontId="22" fillId="2" borderId="3" xfId="0" applyNumberFormat="1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vertical="center" wrapText="1"/>
    </xf>
    <xf numFmtId="165" fontId="6" fillId="2" borderId="0" xfId="0" applyNumberFormat="1" applyFont="1" applyFill="1"/>
    <xf numFmtId="0" fontId="6" fillId="2" borderId="0" xfId="0" applyFont="1" applyFill="1"/>
    <xf numFmtId="165" fontId="24" fillId="0" borderId="0" xfId="0" applyNumberFormat="1" applyFont="1" applyFill="1"/>
    <xf numFmtId="0" fontId="0" fillId="0" borderId="1" xfId="0" applyBorder="1" applyAlignment="1">
      <alignment horizontal="center" vertical="center"/>
    </xf>
    <xf numFmtId="164" fontId="0" fillId="0" borderId="1" xfId="0" applyNumberFormat="1" applyBorder="1"/>
    <xf numFmtId="164" fontId="37" fillId="7" borderId="1" xfId="0" applyNumberFormat="1" applyFont="1" applyFill="1" applyBorder="1"/>
    <xf numFmtId="0" fontId="2" fillId="0" borderId="3" xfId="0" applyFont="1" applyFill="1" applyBorder="1" applyAlignment="1">
      <alignment horizontal="left" wrapText="1"/>
    </xf>
    <xf numFmtId="0" fontId="40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1" fontId="21" fillId="0" borderId="3" xfId="0" applyNumberFormat="1" applyFont="1" applyFill="1" applyBorder="1" applyAlignment="1">
      <alignment horizontal="center" vertical="center" wrapText="1"/>
    </xf>
    <xf numFmtId="0" fontId="44" fillId="0" borderId="0" xfId="0" applyFont="1" applyAlignment="1">
      <alignment vertical="center" wrapText="1"/>
    </xf>
    <xf numFmtId="0" fontId="7" fillId="0" borderId="1" xfId="0" quotePrefix="1" applyFont="1" applyFill="1" applyBorder="1" applyAlignment="1">
      <alignment horizont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0" fillId="0" borderId="13" xfId="0" applyNumberFormat="1" applyFont="1" applyFill="1" applyBorder="1" applyAlignment="1">
      <alignment horizontal="left" vertical="center" wrapText="1"/>
    </xf>
    <xf numFmtId="0" fontId="10" fillId="0" borderId="14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2" borderId="5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8" fontId="21" fillId="2" borderId="3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vertical="center" wrapText="1"/>
    </xf>
    <xf numFmtId="0" fontId="15" fillId="2" borderId="0" xfId="0" applyFont="1" applyFill="1" applyAlignment="1">
      <alignment horizontal="center" vertical="center" wrapText="1"/>
    </xf>
    <xf numFmtId="2" fontId="21" fillId="2" borderId="3" xfId="0" applyNumberFormat="1" applyFont="1" applyFill="1" applyBorder="1" applyAlignment="1">
      <alignment horizontal="center" vertical="center" wrapText="1"/>
    </xf>
    <xf numFmtId="167" fontId="21" fillId="2" borderId="3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67" fontId="16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24" fillId="2" borderId="0" xfId="0" applyFont="1" applyFill="1"/>
    <xf numFmtId="0" fontId="2" fillId="2" borderId="3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vertical="top" wrapText="1"/>
    </xf>
    <xf numFmtId="0" fontId="36" fillId="2" borderId="3" xfId="0" applyFont="1" applyFill="1" applyBorder="1" applyAlignment="1">
      <alignment horizontal="center" vertical="center"/>
    </xf>
    <xf numFmtId="165" fontId="16" fillId="2" borderId="3" xfId="0" applyNumberFormat="1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/>
    </xf>
    <xf numFmtId="2" fontId="16" fillId="2" borderId="6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left" vertical="center"/>
    </xf>
    <xf numFmtId="0" fontId="2" fillId="9" borderId="3" xfId="0" applyFont="1" applyFill="1" applyBorder="1" applyAlignment="1">
      <alignment horizontal="left" vertical="center" wrapText="1"/>
    </xf>
    <xf numFmtId="0" fontId="2" fillId="10" borderId="3" xfId="0" applyFont="1" applyFill="1" applyBorder="1" applyAlignment="1">
      <alignment horizontal="left" vertical="center" wrapText="1"/>
    </xf>
    <xf numFmtId="0" fontId="2" fillId="10" borderId="1" xfId="0" applyFont="1" applyFill="1" applyBorder="1" applyAlignment="1">
      <alignment horizontal="left" vertical="center" wrapText="1"/>
    </xf>
    <xf numFmtId="0" fontId="2" fillId="9" borderId="3" xfId="0" applyFont="1" applyFill="1" applyBorder="1" applyAlignment="1">
      <alignment horizontal="left" vertical="top" wrapText="1"/>
    </xf>
    <xf numFmtId="0" fontId="5" fillId="9" borderId="3" xfId="0" applyFont="1" applyFill="1" applyBorder="1" applyAlignment="1">
      <alignment horizontal="center" vertical="center" wrapText="1"/>
    </xf>
    <xf numFmtId="0" fontId="41" fillId="2" borderId="0" xfId="0" applyFont="1" applyFill="1" applyBorder="1" applyAlignment="1">
      <alignment horizontal="left" vertical="center" wrapText="1"/>
    </xf>
    <xf numFmtId="0" fontId="42" fillId="2" borderId="0" xfId="0" applyFont="1" applyFill="1" applyAlignment="1">
      <alignment vertical="center"/>
    </xf>
    <xf numFmtId="0" fontId="43" fillId="2" borderId="0" xfId="0" applyFont="1" applyFill="1" applyAlignment="1">
      <alignment vertical="center" wrapText="1"/>
    </xf>
    <xf numFmtId="0" fontId="40" fillId="2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46" fillId="0" borderId="1" xfId="0" applyFont="1" applyBorder="1" applyAlignment="1">
      <alignment horizontal="center" vertical="center" wrapText="1"/>
    </xf>
    <xf numFmtId="0" fontId="0" fillId="2" borderId="0" xfId="0" applyFill="1"/>
    <xf numFmtId="0" fontId="7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wrapText="1"/>
    </xf>
    <xf numFmtId="0" fontId="0" fillId="2" borderId="1" xfId="0" applyFill="1" applyBorder="1"/>
    <xf numFmtId="0" fontId="0" fillId="0" borderId="1" xfId="0" applyBorder="1"/>
    <xf numFmtId="0" fontId="30" fillId="2" borderId="1" xfId="0" applyFont="1" applyFill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22" fillId="2" borderId="3" xfId="0" applyFont="1" applyFill="1" applyBorder="1" applyAlignment="1">
      <alignment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2" fontId="12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5" fillId="0" borderId="0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left" vertical="center" wrapText="1"/>
    </xf>
    <xf numFmtId="0" fontId="10" fillId="0" borderId="13" xfId="0" applyNumberFormat="1" applyFont="1" applyFill="1" applyBorder="1" applyAlignment="1">
      <alignment horizontal="left" vertical="center" wrapText="1"/>
    </xf>
    <xf numFmtId="0" fontId="10" fillId="0" borderId="14" xfId="0" applyNumberFormat="1" applyFont="1" applyFill="1" applyBorder="1" applyAlignment="1">
      <alignment horizontal="left" vertical="center" wrapText="1"/>
    </xf>
    <xf numFmtId="0" fontId="38" fillId="0" borderId="7" xfId="0" applyFont="1" applyBorder="1" applyAlignment="1">
      <alignment horizontal="center" vertical="center" wrapText="1"/>
    </xf>
    <xf numFmtId="0" fontId="38" fillId="0" borderId="8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8" fillId="0" borderId="1" xfId="0" applyFont="1" applyBorder="1" applyAlignment="1">
      <alignment horizontal="center" wrapText="1"/>
    </xf>
  </cellXfs>
  <cellStyles count="11">
    <cellStyle name="Comma" xfId="10" builtinId="3"/>
    <cellStyle name="Normal" xfId="0" builtinId="0"/>
    <cellStyle name="Normal 10" xfId="7"/>
    <cellStyle name="Normal 2" xfId="4"/>
    <cellStyle name="Normal 2 10" xfId="8"/>
    <cellStyle name="Normal 4" xfId="1"/>
    <cellStyle name="Style 1" xfId="2"/>
    <cellStyle name="Обычный 4" xfId="5"/>
    <cellStyle name="Обычный 4 2" xfId="9"/>
    <cellStyle name="Обычный 4 3" xfId="6"/>
    <cellStyle name="Стиль 1" xfId="3"/>
  </cellStyles>
  <dxfs count="0"/>
  <tableStyles count="0" defaultTableStyle="TableStyleMedium9" defaultPivotStyle="PivotStyleLight16"/>
  <colors>
    <mruColors>
      <color rgb="FF3333FF"/>
      <color rgb="FF00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34"/>
  <sheetViews>
    <sheetView topLeftCell="A16" zoomScale="150" zoomScaleNormal="150" workbookViewId="0">
      <selection activeCell="A6" sqref="A6:D6"/>
    </sheetView>
  </sheetViews>
  <sheetFormatPr defaultColWidth="8.85546875" defaultRowHeight="15" x14ac:dyDescent="0.25"/>
  <cols>
    <col min="1" max="1" width="5.85546875" style="1" customWidth="1"/>
    <col min="2" max="2" width="42.42578125" style="2" customWidth="1"/>
    <col min="3" max="3" width="8" style="3" customWidth="1"/>
    <col min="4" max="4" width="8.42578125" style="1" customWidth="1"/>
    <col min="5" max="5" width="7.7109375" style="1" customWidth="1"/>
    <col min="6" max="6" width="9.140625" style="1" customWidth="1"/>
    <col min="7" max="7" width="7.42578125" style="1" customWidth="1"/>
    <col min="8" max="8" width="8.140625" style="1" customWidth="1"/>
    <col min="9" max="9" width="7.42578125" style="1" customWidth="1"/>
    <col min="10" max="10" width="8" style="1" customWidth="1"/>
    <col min="11" max="11" width="9.42578125" style="1" customWidth="1"/>
    <col min="12" max="12" width="8.85546875" style="1"/>
    <col min="13" max="13" width="11.5703125" style="1" bestFit="1" customWidth="1"/>
    <col min="14" max="16384" width="8.85546875" style="1"/>
  </cols>
  <sheetData>
    <row r="1" spans="1:12" ht="29.25" customHeight="1" x14ac:dyDescent="0.25">
      <c r="A1" s="158"/>
      <c r="B1" s="159"/>
      <c r="C1" s="159"/>
      <c r="D1" s="159"/>
      <c r="E1" s="159"/>
      <c r="F1" s="159"/>
    </row>
    <row r="3" spans="1:12" s="6" customFormat="1" x14ac:dyDescent="0.25">
      <c r="A3" s="160" t="s">
        <v>122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2" s="6" customFormat="1" x14ac:dyDescent="0.25">
      <c r="A4" s="160" t="s">
        <v>123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12" s="6" customFormat="1" ht="22.5" customHeight="1" x14ac:dyDescent="0.25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</row>
    <row r="6" spans="1:12" s="8" customFormat="1" ht="21.75" customHeight="1" x14ac:dyDescent="0.25">
      <c r="A6" s="162"/>
      <c r="B6" s="162"/>
      <c r="C6" s="162"/>
      <c r="D6" s="162"/>
      <c r="E6" s="42"/>
      <c r="F6" s="42"/>
      <c r="G6" s="7"/>
      <c r="H6" s="163"/>
      <c r="I6" s="163"/>
      <c r="J6" s="164"/>
      <c r="K6" s="164"/>
    </row>
    <row r="7" spans="1:12" s="4" customFormat="1" x14ac:dyDescent="0.25">
      <c r="G7" s="9"/>
      <c r="H7" s="43"/>
      <c r="I7" s="43"/>
      <c r="J7" s="43"/>
      <c r="K7" s="43"/>
    </row>
    <row r="8" spans="1:12" s="10" customFormat="1" ht="30.75" customHeight="1" x14ac:dyDescent="0.25">
      <c r="A8" s="151" t="s">
        <v>3</v>
      </c>
      <c r="B8" s="151" t="s">
        <v>4</v>
      </c>
      <c r="C8" s="153" t="s">
        <v>5</v>
      </c>
      <c r="D8" s="155" t="s">
        <v>6</v>
      </c>
      <c r="E8" s="157" t="s">
        <v>7</v>
      </c>
      <c r="F8" s="157"/>
      <c r="G8" s="157" t="s">
        <v>8</v>
      </c>
      <c r="H8" s="157"/>
      <c r="I8" s="149" t="s">
        <v>108</v>
      </c>
      <c r="J8" s="149"/>
      <c r="K8" s="150" t="s">
        <v>9</v>
      </c>
    </row>
    <row r="9" spans="1:12" s="10" customFormat="1" ht="30.75" customHeight="1" x14ac:dyDescent="0.25">
      <c r="A9" s="152"/>
      <c r="B9" s="152"/>
      <c r="C9" s="154"/>
      <c r="D9" s="156"/>
      <c r="E9" s="44" t="s">
        <v>10</v>
      </c>
      <c r="F9" s="44" t="s">
        <v>11</v>
      </c>
      <c r="G9" s="44" t="s">
        <v>10</v>
      </c>
      <c r="H9" s="44" t="s">
        <v>11</v>
      </c>
      <c r="I9" s="44" t="s">
        <v>10</v>
      </c>
      <c r="J9" s="56" t="s">
        <v>11</v>
      </c>
      <c r="K9" s="150"/>
    </row>
    <row r="10" spans="1:12" s="11" customFormat="1" ht="15" customHeight="1" x14ac:dyDescent="0.25">
      <c r="A10" s="16" t="s">
        <v>12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  <c r="K10" s="16">
        <v>11</v>
      </c>
    </row>
    <row r="11" spans="1:12" s="78" customFormat="1" ht="14.25" customHeight="1" x14ac:dyDescent="0.25">
      <c r="A11" s="73"/>
      <c r="B11" s="147" t="s">
        <v>17</v>
      </c>
      <c r="C11" s="75"/>
      <c r="D11" s="76"/>
      <c r="E11" s="77"/>
      <c r="F11" s="77"/>
      <c r="G11" s="77"/>
      <c r="H11" s="77"/>
      <c r="I11" s="77"/>
      <c r="J11" s="77"/>
      <c r="K11" s="77"/>
    </row>
    <row r="12" spans="1:12" s="114" customFormat="1" ht="35.25" customHeight="1" x14ac:dyDescent="0.25">
      <c r="A12" s="51">
        <v>8</v>
      </c>
      <c r="B12" s="110" t="s">
        <v>124</v>
      </c>
      <c r="C12" s="117" t="s">
        <v>15</v>
      </c>
      <c r="D12" s="118">
        <f>2427.9/1000</f>
        <v>2.4279000000000002</v>
      </c>
      <c r="E12" s="84"/>
      <c r="F12" s="52"/>
      <c r="G12" s="84"/>
      <c r="H12" s="84"/>
      <c r="I12" s="84"/>
      <c r="J12" s="84"/>
      <c r="K12" s="88"/>
      <c r="L12" s="113"/>
    </row>
    <row r="13" spans="1:12" s="114" customFormat="1" ht="18" customHeight="1" x14ac:dyDescent="0.25">
      <c r="A13" s="51"/>
      <c r="B13" s="33" t="s">
        <v>110</v>
      </c>
      <c r="C13" s="111"/>
      <c r="D13" s="115"/>
      <c r="E13" s="84"/>
      <c r="F13" s="52"/>
      <c r="G13" s="84"/>
      <c r="H13" s="84"/>
      <c r="I13" s="84"/>
      <c r="J13" s="84"/>
      <c r="K13" s="88"/>
    </row>
    <row r="14" spans="1:12" s="114" customFormat="1" ht="18" customHeight="1" x14ac:dyDescent="0.25">
      <c r="A14" s="51"/>
      <c r="B14" s="33" t="s">
        <v>125</v>
      </c>
      <c r="C14" s="111" t="s">
        <v>15</v>
      </c>
      <c r="D14" s="116">
        <f>(253.5+60.4+57.4)/1000</f>
        <v>0.37129999999999996</v>
      </c>
      <c r="E14" s="84"/>
      <c r="F14" s="84"/>
      <c r="G14" s="84"/>
      <c r="H14" s="84"/>
      <c r="I14" s="84"/>
      <c r="J14" s="84"/>
      <c r="K14" s="88"/>
    </row>
    <row r="15" spans="1:12" s="114" customFormat="1" ht="18" customHeight="1" x14ac:dyDescent="0.25">
      <c r="A15" s="51"/>
      <c r="B15" s="33" t="s">
        <v>126</v>
      </c>
      <c r="C15" s="111" t="s">
        <v>15</v>
      </c>
      <c r="D15" s="116">
        <f>(528.9+699)/1000</f>
        <v>1.2279</v>
      </c>
      <c r="E15" s="84"/>
      <c r="F15" s="84"/>
      <c r="G15" s="84"/>
      <c r="H15" s="84"/>
      <c r="I15" s="84"/>
      <c r="J15" s="84"/>
      <c r="K15" s="88"/>
    </row>
    <row r="16" spans="1:12" s="114" customFormat="1" ht="18" customHeight="1" x14ac:dyDescent="0.25">
      <c r="A16" s="51"/>
      <c r="B16" s="33" t="s">
        <v>127</v>
      </c>
      <c r="C16" s="111" t="s">
        <v>15</v>
      </c>
      <c r="D16" s="116">
        <f>758/1000</f>
        <v>0.75800000000000001</v>
      </c>
      <c r="E16" s="84"/>
      <c r="F16" s="84"/>
      <c r="G16" s="84"/>
      <c r="H16" s="84"/>
      <c r="I16" s="84"/>
      <c r="J16" s="84"/>
      <c r="K16" s="88"/>
    </row>
    <row r="17" spans="1:31" s="79" customFormat="1" ht="52.5" customHeight="1" x14ac:dyDescent="0.25">
      <c r="A17" s="51">
        <v>9</v>
      </c>
      <c r="B17" s="33" t="s">
        <v>116</v>
      </c>
      <c r="C17" s="111" t="s">
        <v>0</v>
      </c>
      <c r="D17" s="115">
        <f>(4.25*4+4.05+3.85)*0.4+6.3*4*0.48+12.35*9*0.24</f>
        <v>48.731999999999999</v>
      </c>
      <c r="E17" s="84"/>
      <c r="F17" s="52"/>
      <c r="G17" s="84"/>
      <c r="H17" s="84"/>
      <c r="I17" s="84"/>
      <c r="J17" s="84"/>
      <c r="K17" s="88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</row>
    <row r="18" spans="1:31" s="5" customFormat="1" ht="16.5" customHeight="1" x14ac:dyDescent="0.25">
      <c r="A18" s="30"/>
      <c r="B18" s="34" t="s">
        <v>13</v>
      </c>
      <c r="C18" s="15"/>
      <c r="D18" s="23"/>
      <c r="E18" s="24"/>
      <c r="F18" s="28"/>
      <c r="G18" s="29"/>
      <c r="H18" s="28"/>
      <c r="I18" s="29"/>
      <c r="J18" s="28"/>
      <c r="K18" s="64"/>
      <c r="L18" s="18"/>
      <c r="M18" s="18"/>
    </row>
    <row r="19" spans="1:31" s="45" customFormat="1" ht="26.25" customHeight="1" x14ac:dyDescent="0.25">
      <c r="A19" s="67">
        <v>0.02</v>
      </c>
      <c r="B19" s="65" t="s">
        <v>58</v>
      </c>
      <c r="C19" s="21"/>
      <c r="D19" s="12"/>
      <c r="E19" s="19"/>
      <c r="F19" s="19"/>
      <c r="G19" s="19"/>
      <c r="H19" s="19"/>
      <c r="I19" s="19"/>
      <c r="J19" s="19"/>
      <c r="K19" s="57"/>
    </row>
    <row r="20" spans="1:31" s="45" customFormat="1" ht="18" customHeight="1" x14ac:dyDescent="0.25">
      <c r="A20" s="67"/>
      <c r="B20" s="58" t="s">
        <v>13</v>
      </c>
      <c r="C20" s="25"/>
      <c r="D20" s="12"/>
      <c r="E20" s="19"/>
      <c r="F20" s="20"/>
      <c r="G20" s="20"/>
      <c r="H20" s="20"/>
      <c r="I20" s="20"/>
      <c r="J20" s="20"/>
      <c r="K20" s="59"/>
    </row>
    <row r="21" spans="1:31" s="45" customFormat="1" ht="18" customHeight="1" x14ac:dyDescent="0.25">
      <c r="A21" s="67">
        <v>0.02</v>
      </c>
      <c r="B21" s="65" t="s">
        <v>59</v>
      </c>
      <c r="C21" s="21"/>
      <c r="D21" s="12"/>
      <c r="E21" s="19"/>
      <c r="F21" s="19"/>
      <c r="G21" s="19"/>
      <c r="H21" s="19"/>
      <c r="I21" s="19"/>
      <c r="J21" s="19"/>
      <c r="K21" s="60"/>
    </row>
    <row r="22" spans="1:31" s="45" customFormat="1" ht="18" customHeight="1" x14ac:dyDescent="0.25">
      <c r="A22" s="67"/>
      <c r="B22" s="58" t="s">
        <v>13</v>
      </c>
      <c r="C22" s="25"/>
      <c r="D22" s="12"/>
      <c r="E22" s="19"/>
      <c r="F22" s="20"/>
      <c r="G22" s="20"/>
      <c r="H22" s="20"/>
      <c r="I22" s="20"/>
      <c r="J22" s="20"/>
      <c r="K22" s="57"/>
    </row>
    <row r="23" spans="1:31" s="45" customFormat="1" ht="18" customHeight="1" x14ac:dyDescent="0.25">
      <c r="A23" s="67">
        <v>0.08</v>
      </c>
      <c r="B23" s="58" t="s">
        <v>60</v>
      </c>
      <c r="C23" s="25"/>
      <c r="D23" s="12"/>
      <c r="E23" s="19"/>
      <c r="F23" s="20"/>
      <c r="G23" s="20"/>
      <c r="H23" s="20"/>
      <c r="I23" s="20"/>
      <c r="J23" s="20"/>
      <c r="K23" s="57"/>
    </row>
    <row r="24" spans="1:31" s="5" customFormat="1" ht="16.5" customHeight="1" x14ac:dyDescent="0.25">
      <c r="A24" s="67"/>
      <c r="B24" s="58" t="s">
        <v>13</v>
      </c>
      <c r="C24" s="25"/>
      <c r="D24" s="12"/>
      <c r="E24" s="19"/>
      <c r="F24" s="20"/>
      <c r="G24" s="20"/>
      <c r="H24" s="20"/>
      <c r="I24" s="20"/>
      <c r="J24" s="20"/>
      <c r="K24" s="57"/>
      <c r="L24" s="18"/>
      <c r="M24" s="18"/>
    </row>
    <row r="25" spans="1:31" s="5" customFormat="1" ht="16.5" customHeight="1" x14ac:dyDescent="0.25">
      <c r="A25" s="67">
        <v>0.05</v>
      </c>
      <c r="B25" s="58" t="s">
        <v>61</v>
      </c>
      <c r="C25" s="25"/>
      <c r="D25" s="12"/>
      <c r="E25" s="19"/>
      <c r="F25" s="20"/>
      <c r="G25" s="20"/>
      <c r="H25" s="20"/>
      <c r="I25" s="20"/>
      <c r="J25" s="20"/>
      <c r="K25" s="57"/>
      <c r="L25" s="18"/>
      <c r="M25" s="18"/>
    </row>
    <row r="26" spans="1:31" s="5" customFormat="1" ht="16.5" customHeight="1" x14ac:dyDescent="0.25">
      <c r="A26" s="67"/>
      <c r="B26" s="58" t="s">
        <v>13</v>
      </c>
      <c r="C26" s="25"/>
      <c r="D26" s="12"/>
      <c r="E26" s="19"/>
      <c r="F26" s="20"/>
      <c r="G26" s="20"/>
      <c r="H26" s="20"/>
      <c r="I26" s="20"/>
      <c r="J26" s="20"/>
      <c r="K26" s="57"/>
      <c r="L26" s="18"/>
      <c r="M26" s="18"/>
    </row>
    <row r="27" spans="1:31" s="5" customFormat="1" ht="16.5" customHeight="1" x14ac:dyDescent="0.25">
      <c r="A27" s="68">
        <v>0.18</v>
      </c>
      <c r="B27" s="61" t="s">
        <v>62</v>
      </c>
      <c r="C27" s="15"/>
      <c r="D27" s="23"/>
      <c r="E27" s="24"/>
      <c r="F27" s="28"/>
      <c r="G27" s="29"/>
      <c r="H27" s="28"/>
      <c r="I27" s="29"/>
      <c r="J27" s="28"/>
      <c r="K27" s="62"/>
      <c r="L27" s="18"/>
      <c r="M27" s="18"/>
    </row>
    <row r="28" spans="1:31" s="5" customFormat="1" ht="16.5" customHeight="1" x14ac:dyDescent="0.25">
      <c r="A28" s="69"/>
      <c r="B28" s="66" t="s">
        <v>13</v>
      </c>
      <c r="C28" s="35"/>
      <c r="D28" s="32"/>
      <c r="E28" s="22"/>
      <c r="F28" s="36"/>
      <c r="G28" s="22"/>
      <c r="H28" s="22"/>
      <c r="I28" s="22"/>
      <c r="J28" s="22"/>
      <c r="K28" s="63"/>
      <c r="L28" s="18"/>
      <c r="M28" s="18"/>
    </row>
    <row r="29" spans="1:31" x14ac:dyDescent="0.25">
      <c r="A29" s="14"/>
    </row>
    <row r="30" spans="1:31" x14ac:dyDescent="0.25">
      <c r="A30" s="14"/>
    </row>
    <row r="31" spans="1:31" x14ac:dyDescent="0.25">
      <c r="A31" s="14"/>
    </row>
    <row r="32" spans="1:31" x14ac:dyDescent="0.25">
      <c r="A32" s="14"/>
    </row>
    <row r="33" spans="1:14" x14ac:dyDescent="0.25">
      <c r="A33" s="14"/>
    </row>
    <row r="34" spans="1:14" x14ac:dyDescent="0.25">
      <c r="A34" s="14"/>
    </row>
    <row r="35" spans="1:14" x14ac:dyDescent="0.25">
      <c r="A35" s="14"/>
    </row>
    <row r="36" spans="1:14" x14ac:dyDescent="0.25">
      <c r="A36" s="14"/>
    </row>
    <row r="37" spans="1:14" x14ac:dyDescent="0.25">
      <c r="A37" s="14"/>
    </row>
    <row r="38" spans="1:14" s="2" customFormat="1" x14ac:dyDescent="0.25">
      <c r="A38" s="14"/>
      <c r="C38" s="3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s="2" customFormat="1" x14ac:dyDescent="0.25">
      <c r="A39" s="14"/>
      <c r="C39" s="3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s="2" customFormat="1" x14ac:dyDescent="0.25">
      <c r="A40" s="14"/>
      <c r="C40" s="3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s="2" customFormat="1" x14ac:dyDescent="0.25">
      <c r="A41" s="14"/>
      <c r="C41" s="3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s="2" customFormat="1" x14ac:dyDescent="0.25">
      <c r="A42" s="14"/>
      <c r="C42" s="3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s="2" customFormat="1" x14ac:dyDescent="0.25">
      <c r="A43" s="14"/>
      <c r="C43" s="3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s="2" customFormat="1" x14ac:dyDescent="0.25">
      <c r="A44" s="14"/>
      <c r="C44" s="3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s="2" customFormat="1" x14ac:dyDescent="0.25">
      <c r="A45" s="14"/>
      <c r="C45" s="3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s="2" customFormat="1" x14ac:dyDescent="0.25">
      <c r="A46" s="14"/>
      <c r="C46" s="3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s="2" customFormat="1" x14ac:dyDescent="0.25">
      <c r="A47" s="14"/>
      <c r="C47" s="3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s="2" customFormat="1" x14ac:dyDescent="0.25">
      <c r="A48" s="14"/>
      <c r="C48" s="3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s="2" customFormat="1" x14ac:dyDescent="0.25">
      <c r="A49" s="14"/>
      <c r="C49" s="3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s="2" customFormat="1" x14ac:dyDescent="0.25">
      <c r="A50" s="14"/>
      <c r="C50" s="3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s="2" customFormat="1" x14ac:dyDescent="0.25">
      <c r="A51" s="14"/>
      <c r="C51" s="3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s="2" customFormat="1" x14ac:dyDescent="0.25">
      <c r="A52" s="14"/>
      <c r="C52" s="3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s="2" customFormat="1" x14ac:dyDescent="0.25">
      <c r="A53" s="14"/>
      <c r="C53" s="3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s="2" customFormat="1" x14ac:dyDescent="0.25">
      <c r="A54" s="14"/>
      <c r="C54" s="3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s="2" customFormat="1" x14ac:dyDescent="0.25">
      <c r="A55" s="14"/>
      <c r="C55" s="3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s="2" customFormat="1" x14ac:dyDescent="0.25">
      <c r="A56" s="14"/>
      <c r="C56" s="3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s="2" customFormat="1" x14ac:dyDescent="0.25">
      <c r="A57" s="14"/>
      <c r="C57" s="3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s="2" customFormat="1" x14ac:dyDescent="0.25">
      <c r="A58" s="14"/>
      <c r="C58" s="3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s="2" customFormat="1" x14ac:dyDescent="0.25">
      <c r="A59" s="14"/>
      <c r="C59" s="3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s="2" customFormat="1" x14ac:dyDescent="0.25">
      <c r="A60" s="14"/>
      <c r="C60" s="3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s="2" customFormat="1" x14ac:dyDescent="0.25">
      <c r="A61" s="14"/>
      <c r="C61" s="3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s="2" customFormat="1" x14ac:dyDescent="0.25">
      <c r="A62" s="14"/>
      <c r="C62" s="3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s="2" customFormat="1" x14ac:dyDescent="0.25">
      <c r="A63" s="14"/>
      <c r="C63" s="3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s="2" customFormat="1" x14ac:dyDescent="0.25">
      <c r="A64" s="14"/>
      <c r="C64" s="3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s="2" customFormat="1" x14ac:dyDescent="0.25">
      <c r="A65" s="14"/>
      <c r="C65" s="3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s="2" customFormat="1" x14ac:dyDescent="0.25">
      <c r="A66" s="14"/>
      <c r="C66" s="3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s="2" customFormat="1" x14ac:dyDescent="0.25">
      <c r="A67" s="14"/>
      <c r="C67" s="3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s="2" customFormat="1" x14ac:dyDescent="0.25">
      <c r="A68" s="14"/>
      <c r="C68" s="3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s="2" customFormat="1" x14ac:dyDescent="0.25">
      <c r="A69" s="14"/>
      <c r="C69" s="3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s="2" customFormat="1" x14ac:dyDescent="0.25">
      <c r="A70" s="14"/>
      <c r="C70" s="3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s="2" customFormat="1" x14ac:dyDescent="0.25">
      <c r="A71" s="14"/>
      <c r="C71" s="3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s="2" customFormat="1" x14ac:dyDescent="0.25">
      <c r="A72" s="14"/>
      <c r="C72" s="3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s="2" customFormat="1" x14ac:dyDescent="0.25">
      <c r="A73" s="14"/>
      <c r="C73" s="3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s="2" customFormat="1" x14ac:dyDescent="0.25">
      <c r="A74" s="14"/>
      <c r="C74" s="3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s="2" customFormat="1" x14ac:dyDescent="0.25">
      <c r="A75" s="14"/>
      <c r="C75" s="3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s="2" customFormat="1" x14ac:dyDescent="0.25">
      <c r="A76" s="14"/>
      <c r="C76" s="3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s="2" customFormat="1" x14ac:dyDescent="0.25">
      <c r="A77" s="14"/>
      <c r="C77" s="3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s="2" customFormat="1" x14ac:dyDescent="0.25">
      <c r="A78" s="14"/>
      <c r="C78" s="3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s="2" customFormat="1" x14ac:dyDescent="0.25">
      <c r="A79" s="14"/>
      <c r="C79" s="3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s="2" customFormat="1" x14ac:dyDescent="0.25">
      <c r="A80" s="14"/>
      <c r="C80" s="3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s="2" customFormat="1" x14ac:dyDescent="0.25">
      <c r="A81" s="14"/>
      <c r="C81" s="3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s="2" customFormat="1" x14ac:dyDescent="0.25">
      <c r="A82" s="14"/>
      <c r="C82" s="3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s="2" customFormat="1" x14ac:dyDescent="0.25">
      <c r="A83" s="14"/>
      <c r="C83" s="3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s="2" customFormat="1" x14ac:dyDescent="0.25">
      <c r="A84" s="14"/>
      <c r="C84" s="3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s="2" customFormat="1" x14ac:dyDescent="0.25">
      <c r="A85" s="14"/>
      <c r="C85" s="3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s="2" customFormat="1" x14ac:dyDescent="0.25">
      <c r="A86" s="14"/>
      <c r="C86" s="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s="2" customFormat="1" x14ac:dyDescent="0.25">
      <c r="A87" s="14"/>
      <c r="C87" s="3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s="2" customFormat="1" x14ac:dyDescent="0.25">
      <c r="A88" s="14"/>
      <c r="C88" s="3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s="2" customFormat="1" x14ac:dyDescent="0.25">
      <c r="A89" s="14"/>
      <c r="C89" s="3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s="2" customFormat="1" x14ac:dyDescent="0.25">
      <c r="A90" s="14"/>
      <c r="C90" s="3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s="2" customFormat="1" x14ac:dyDescent="0.25">
      <c r="A91" s="14"/>
      <c r="C91" s="3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s="2" customFormat="1" x14ac:dyDescent="0.25">
      <c r="A92" s="14"/>
      <c r="C92" s="3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s="2" customFormat="1" x14ac:dyDescent="0.25">
      <c r="A93" s="14"/>
      <c r="C93" s="3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s="2" customFormat="1" x14ac:dyDescent="0.25">
      <c r="A94" s="14"/>
      <c r="C94" s="3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s="2" customFormat="1" x14ac:dyDescent="0.25">
      <c r="A95" s="14"/>
      <c r="C95" s="3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s="2" customFormat="1" x14ac:dyDescent="0.25">
      <c r="A96" s="14"/>
      <c r="C96" s="3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s="2" customFormat="1" x14ac:dyDescent="0.25">
      <c r="A97" s="14"/>
      <c r="C97" s="3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s="2" customFormat="1" x14ac:dyDescent="0.25">
      <c r="A98" s="14"/>
      <c r="C98" s="3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s="2" customFormat="1" x14ac:dyDescent="0.25">
      <c r="A99" s="14"/>
      <c r="C99" s="3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s="2" customFormat="1" x14ac:dyDescent="0.25">
      <c r="A100" s="14"/>
      <c r="C100" s="3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s="2" customFormat="1" x14ac:dyDescent="0.25">
      <c r="A101" s="14"/>
      <c r="C101" s="3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s="2" customFormat="1" x14ac:dyDescent="0.25">
      <c r="A102" s="14"/>
      <c r="C102" s="3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s="2" customFormat="1" x14ac:dyDescent="0.25">
      <c r="A103" s="14"/>
      <c r="C103" s="3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s="2" customFormat="1" x14ac:dyDescent="0.25">
      <c r="A104" s="14"/>
      <c r="C104" s="3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s="2" customFormat="1" x14ac:dyDescent="0.25">
      <c r="A105" s="14"/>
      <c r="C105" s="3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s="2" customFormat="1" x14ac:dyDescent="0.25">
      <c r="A106" s="14"/>
      <c r="C106" s="3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s="2" customFormat="1" x14ac:dyDescent="0.25">
      <c r="A107" s="14"/>
      <c r="C107" s="3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s="2" customFormat="1" x14ac:dyDescent="0.25">
      <c r="A108" s="14"/>
      <c r="C108" s="3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s="2" customFormat="1" x14ac:dyDescent="0.25">
      <c r="A109" s="14"/>
      <c r="C109" s="3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s="2" customFormat="1" x14ac:dyDescent="0.25">
      <c r="A110" s="14"/>
      <c r="C110" s="3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s="2" customFormat="1" x14ac:dyDescent="0.25">
      <c r="A111" s="14"/>
      <c r="C111" s="3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s="2" customFormat="1" x14ac:dyDescent="0.25">
      <c r="A112" s="14"/>
      <c r="C112" s="3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s="2" customFormat="1" x14ac:dyDescent="0.25">
      <c r="A113" s="14"/>
      <c r="C113" s="3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s="2" customFormat="1" x14ac:dyDescent="0.25">
      <c r="A114" s="14"/>
      <c r="C114" s="3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s="2" customFormat="1" x14ac:dyDescent="0.25">
      <c r="A115" s="14"/>
      <c r="C115" s="3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s="2" customFormat="1" x14ac:dyDescent="0.25">
      <c r="A116" s="14"/>
      <c r="C116" s="3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s="2" customFormat="1" x14ac:dyDescent="0.25">
      <c r="A117" s="14"/>
      <c r="C117" s="3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s="2" customFormat="1" x14ac:dyDescent="0.25">
      <c r="A118" s="14"/>
      <c r="C118" s="3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s="2" customFormat="1" x14ac:dyDescent="0.25">
      <c r="A119" s="14"/>
      <c r="C119" s="3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s="2" customFormat="1" x14ac:dyDescent="0.25">
      <c r="A120" s="14"/>
      <c r="C120" s="3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s="2" customFormat="1" x14ac:dyDescent="0.25">
      <c r="A121" s="14"/>
      <c r="C121" s="3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s="2" customFormat="1" x14ac:dyDescent="0.25">
      <c r="A122" s="14"/>
      <c r="C122" s="3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s="2" customFormat="1" x14ac:dyDescent="0.25">
      <c r="A123" s="14"/>
      <c r="C123" s="3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s="2" customFormat="1" x14ac:dyDescent="0.25">
      <c r="A124" s="14"/>
      <c r="C124" s="3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s="2" customFormat="1" x14ac:dyDescent="0.25">
      <c r="A125" s="14"/>
      <c r="C125" s="3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s="2" customFormat="1" x14ac:dyDescent="0.25">
      <c r="A126" s="14"/>
      <c r="C126" s="3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s="2" customFormat="1" x14ac:dyDescent="0.25">
      <c r="A127" s="14"/>
      <c r="C127" s="3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s="2" customFormat="1" x14ac:dyDescent="0.25">
      <c r="A128" s="14"/>
      <c r="C128" s="3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s="2" customFormat="1" x14ac:dyDescent="0.25">
      <c r="A129" s="14"/>
      <c r="C129" s="3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s="2" customFormat="1" x14ac:dyDescent="0.25">
      <c r="A130" s="14"/>
      <c r="C130" s="3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s="2" customFormat="1" x14ac:dyDescent="0.25">
      <c r="A131" s="14"/>
      <c r="C131" s="3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s="2" customFormat="1" x14ac:dyDescent="0.25">
      <c r="A132" s="14"/>
      <c r="C132" s="3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s="2" customFormat="1" x14ac:dyDescent="0.25">
      <c r="A133" s="14"/>
      <c r="C133" s="3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s="2" customFormat="1" x14ac:dyDescent="0.25">
      <c r="A134" s="14"/>
      <c r="C134" s="3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</sheetData>
  <mergeCells count="15">
    <mergeCell ref="A1:F1"/>
    <mergeCell ref="A3:K3"/>
    <mergeCell ref="A4:K4"/>
    <mergeCell ref="A5:K5"/>
    <mergeCell ref="A6:D6"/>
    <mergeCell ref="H6:I6"/>
    <mergeCell ref="J6:K6"/>
    <mergeCell ref="I8:J8"/>
    <mergeCell ref="K8:K9"/>
    <mergeCell ref="A8:A9"/>
    <mergeCell ref="B8:B9"/>
    <mergeCell ref="C8:C9"/>
    <mergeCell ref="D8:D9"/>
    <mergeCell ref="E8:F8"/>
    <mergeCell ref="G8:H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62"/>
  <sheetViews>
    <sheetView topLeftCell="A43" zoomScale="150" zoomScaleNormal="150" workbookViewId="0">
      <selection activeCell="A6" sqref="A6:D6"/>
    </sheetView>
  </sheetViews>
  <sheetFormatPr defaultColWidth="8.85546875" defaultRowHeight="15" x14ac:dyDescent="0.25"/>
  <cols>
    <col min="1" max="1" width="5.85546875" style="1" customWidth="1"/>
    <col min="2" max="2" width="42.42578125" style="2" customWidth="1"/>
    <col min="3" max="3" width="8" style="3" customWidth="1"/>
    <col min="4" max="4" width="8.42578125" style="1" customWidth="1"/>
    <col min="5" max="5" width="7.7109375" style="1" customWidth="1"/>
    <col min="6" max="6" width="9.140625" style="53" customWidth="1"/>
    <col min="7" max="7" width="7.42578125" style="1" customWidth="1"/>
    <col min="8" max="8" width="8.140625" style="1" customWidth="1"/>
    <col min="9" max="9" width="7.42578125" style="1" customWidth="1"/>
    <col min="10" max="10" width="8" style="1" customWidth="1"/>
    <col min="11" max="11" width="10.42578125" style="1" bestFit="1" customWidth="1"/>
    <col min="12" max="12" width="11.5703125" style="1" bestFit="1" customWidth="1"/>
    <col min="13" max="16384" width="8.85546875" style="1"/>
  </cols>
  <sheetData>
    <row r="1" spans="1:11" ht="29.25" customHeight="1" x14ac:dyDescent="0.25">
      <c r="A1" s="158"/>
      <c r="B1" s="159"/>
      <c r="C1" s="159"/>
      <c r="D1" s="159"/>
      <c r="E1" s="159"/>
      <c r="F1" s="159"/>
    </row>
    <row r="3" spans="1:11" s="6" customFormat="1" x14ac:dyDescent="0.25">
      <c r="A3" s="160" t="s">
        <v>22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1" s="6" customFormat="1" ht="15" customHeight="1" x14ac:dyDescent="0.25">
      <c r="A4" s="161" t="s">
        <v>57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11" s="6" customFormat="1" ht="22.5" customHeight="1" x14ac:dyDescent="0.25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</row>
    <row r="6" spans="1:11" s="8" customFormat="1" ht="21.75" customHeight="1" x14ac:dyDescent="0.25">
      <c r="A6" s="162"/>
      <c r="B6" s="162"/>
      <c r="C6" s="162"/>
      <c r="D6" s="162"/>
      <c r="E6" s="42"/>
      <c r="F6" s="48"/>
      <c r="G6" s="7"/>
      <c r="H6" s="163"/>
      <c r="I6" s="163"/>
      <c r="J6" s="164"/>
      <c r="K6" s="164"/>
    </row>
    <row r="7" spans="1:11" s="4" customFormat="1" x14ac:dyDescent="0.25">
      <c r="F7" s="49"/>
      <c r="G7" s="9"/>
      <c r="H7" s="43"/>
      <c r="I7" s="43"/>
      <c r="J7" s="43"/>
      <c r="K7" s="43"/>
    </row>
    <row r="8" spans="1:11" s="10" customFormat="1" ht="30.75" customHeight="1" x14ac:dyDescent="0.25">
      <c r="A8" s="151" t="s">
        <v>3</v>
      </c>
      <c r="B8" s="151" t="s">
        <v>4</v>
      </c>
      <c r="C8" s="153" t="s">
        <v>5</v>
      </c>
      <c r="D8" s="155" t="s">
        <v>6</v>
      </c>
      <c r="E8" s="157" t="s">
        <v>7</v>
      </c>
      <c r="F8" s="157"/>
      <c r="G8" s="157" t="s">
        <v>8</v>
      </c>
      <c r="H8" s="157"/>
      <c r="I8" s="157" t="s">
        <v>18</v>
      </c>
      <c r="J8" s="157"/>
      <c r="K8" s="150" t="s">
        <v>9</v>
      </c>
    </row>
    <row r="9" spans="1:11" s="10" customFormat="1" ht="30.75" customHeight="1" x14ac:dyDescent="0.25">
      <c r="A9" s="152"/>
      <c r="B9" s="152"/>
      <c r="C9" s="154"/>
      <c r="D9" s="156"/>
      <c r="E9" s="44" t="s">
        <v>10</v>
      </c>
      <c r="F9" s="50" t="s">
        <v>11</v>
      </c>
      <c r="G9" s="44" t="s">
        <v>10</v>
      </c>
      <c r="H9" s="44" t="s">
        <v>11</v>
      </c>
      <c r="I9" s="44" t="s">
        <v>10</v>
      </c>
      <c r="J9" s="46" t="s">
        <v>11</v>
      </c>
      <c r="K9" s="150"/>
    </row>
    <row r="10" spans="1:11" s="11" customFormat="1" ht="15" customHeight="1" x14ac:dyDescent="0.25">
      <c r="A10" s="16" t="s">
        <v>12</v>
      </c>
      <c r="B10" s="16">
        <v>2</v>
      </c>
      <c r="C10" s="16">
        <v>3</v>
      </c>
      <c r="D10" s="16">
        <v>4</v>
      </c>
      <c r="E10" s="16">
        <v>5</v>
      </c>
      <c r="F10" s="51">
        <v>6</v>
      </c>
      <c r="G10" s="16">
        <v>7</v>
      </c>
      <c r="H10" s="16">
        <v>8</v>
      </c>
      <c r="I10" s="16">
        <v>9</v>
      </c>
      <c r="J10" s="16">
        <v>10</v>
      </c>
      <c r="K10" s="16">
        <v>11</v>
      </c>
    </row>
    <row r="11" spans="1:11" s="40" customFormat="1" ht="18" customHeight="1" x14ac:dyDescent="0.25">
      <c r="A11" s="39"/>
      <c r="B11" s="26" t="s">
        <v>17</v>
      </c>
      <c r="C11" s="39"/>
      <c r="D11" s="39"/>
      <c r="E11" s="39"/>
      <c r="F11" s="51"/>
      <c r="G11" s="39"/>
      <c r="H11" s="39"/>
      <c r="I11" s="39"/>
      <c r="J11" s="39"/>
      <c r="K11" s="39"/>
    </row>
    <row r="12" spans="1:11" s="122" customFormat="1" ht="45" customHeight="1" x14ac:dyDescent="0.25">
      <c r="A12" s="119">
        <v>2</v>
      </c>
      <c r="B12" s="120" t="s">
        <v>31</v>
      </c>
      <c r="C12" s="121" t="s">
        <v>16</v>
      </c>
      <c r="D12" s="115">
        <v>40</v>
      </c>
      <c r="E12" s="84"/>
      <c r="F12" s="52"/>
      <c r="G12" s="84"/>
      <c r="H12" s="84"/>
      <c r="I12" s="84"/>
      <c r="J12" s="84"/>
      <c r="K12" s="88"/>
    </row>
    <row r="13" spans="1:11" s="122" customFormat="1" ht="24" customHeight="1" x14ac:dyDescent="0.25">
      <c r="A13" s="119" t="s">
        <v>19</v>
      </c>
      <c r="B13" s="120" t="s">
        <v>29</v>
      </c>
      <c r="C13" s="121" t="s">
        <v>21</v>
      </c>
      <c r="D13" s="115">
        <v>320</v>
      </c>
      <c r="E13" s="84"/>
      <c r="F13" s="52"/>
      <c r="G13" s="84"/>
      <c r="H13" s="84"/>
      <c r="I13" s="84"/>
      <c r="J13" s="84"/>
      <c r="K13" s="88"/>
    </row>
    <row r="14" spans="1:11" s="122" customFormat="1" ht="18" customHeight="1" x14ac:dyDescent="0.25">
      <c r="A14" s="119" t="s">
        <v>19</v>
      </c>
      <c r="B14" s="120" t="s">
        <v>30</v>
      </c>
      <c r="C14" s="121" t="s">
        <v>23</v>
      </c>
      <c r="D14" s="115">
        <v>72</v>
      </c>
      <c r="E14" s="84"/>
      <c r="F14" s="52"/>
      <c r="G14" s="84"/>
      <c r="H14" s="84"/>
      <c r="I14" s="84"/>
      <c r="J14" s="84"/>
      <c r="K14" s="88"/>
    </row>
    <row r="15" spans="1:11" s="122" customFormat="1" ht="29.25" customHeight="1" x14ac:dyDescent="0.25">
      <c r="A15" s="119">
        <v>3</v>
      </c>
      <c r="B15" s="120" t="s">
        <v>32</v>
      </c>
      <c r="C15" s="121" t="s">
        <v>21</v>
      </c>
      <c r="D15" s="115">
        <v>1760</v>
      </c>
      <c r="E15" s="84"/>
      <c r="F15" s="52"/>
      <c r="G15" s="84"/>
      <c r="H15" s="84"/>
      <c r="I15" s="84"/>
      <c r="J15" s="84"/>
      <c r="K15" s="88"/>
    </row>
    <row r="16" spans="1:11" s="122" customFormat="1" ht="18" customHeight="1" x14ac:dyDescent="0.25">
      <c r="A16" s="119" t="s">
        <v>19</v>
      </c>
      <c r="B16" s="120" t="s">
        <v>33</v>
      </c>
      <c r="C16" s="121" t="s">
        <v>23</v>
      </c>
      <c r="D16" s="115">
        <v>700</v>
      </c>
      <c r="E16" s="84"/>
      <c r="F16" s="52"/>
      <c r="G16" s="84"/>
      <c r="H16" s="84"/>
      <c r="I16" s="84"/>
      <c r="J16" s="84"/>
      <c r="K16" s="88"/>
    </row>
    <row r="17" spans="1:15" s="122" customFormat="1" ht="28.5" customHeight="1" x14ac:dyDescent="0.25">
      <c r="A17" s="119" t="s">
        <v>19</v>
      </c>
      <c r="B17" s="120" t="s">
        <v>34</v>
      </c>
      <c r="C17" s="121" t="s">
        <v>23</v>
      </c>
      <c r="D17" s="115">
        <v>1300</v>
      </c>
      <c r="E17" s="84"/>
      <c r="F17" s="52"/>
      <c r="G17" s="84"/>
      <c r="H17" s="84"/>
      <c r="I17" s="84"/>
      <c r="J17" s="84"/>
      <c r="K17" s="88"/>
    </row>
    <row r="18" spans="1:15" s="122" customFormat="1" ht="30.75" customHeight="1" x14ac:dyDescent="0.25">
      <c r="A18" s="119" t="s">
        <v>19</v>
      </c>
      <c r="B18" s="123" t="s">
        <v>35</v>
      </c>
      <c r="C18" s="121" t="s">
        <v>16</v>
      </c>
      <c r="D18" s="115">
        <v>35</v>
      </c>
      <c r="E18" s="84"/>
      <c r="F18" s="52"/>
      <c r="G18" s="84"/>
      <c r="H18" s="84"/>
      <c r="I18" s="84"/>
      <c r="J18" s="84"/>
      <c r="K18" s="88"/>
    </row>
    <row r="19" spans="1:15" s="122" customFormat="1" ht="27.75" customHeight="1" x14ac:dyDescent="0.25">
      <c r="A19" s="119" t="s">
        <v>19</v>
      </c>
      <c r="B19" s="123" t="s">
        <v>36</v>
      </c>
      <c r="C19" s="121" t="s">
        <v>23</v>
      </c>
      <c r="D19" s="115">
        <v>56</v>
      </c>
      <c r="E19" s="84"/>
      <c r="F19" s="52"/>
      <c r="G19" s="84"/>
      <c r="H19" s="84"/>
      <c r="I19" s="84"/>
      <c r="J19" s="84"/>
      <c r="K19" s="88"/>
    </row>
    <row r="20" spans="1:15" s="122" customFormat="1" ht="27.75" customHeight="1" x14ac:dyDescent="0.25">
      <c r="A20" s="119" t="s">
        <v>19</v>
      </c>
      <c r="B20" s="123" t="s">
        <v>37</v>
      </c>
      <c r="C20" s="121" t="s">
        <v>23</v>
      </c>
      <c r="D20" s="115">
        <v>70</v>
      </c>
      <c r="E20" s="84"/>
      <c r="F20" s="52"/>
      <c r="G20" s="84"/>
      <c r="H20" s="84"/>
      <c r="I20" s="84"/>
      <c r="J20" s="84"/>
      <c r="K20" s="88"/>
      <c r="O20" s="122" t="s">
        <v>26</v>
      </c>
    </row>
    <row r="21" spans="1:15" s="122" customFormat="1" ht="28.5" customHeight="1" x14ac:dyDescent="0.25">
      <c r="A21" s="119" t="s">
        <v>19</v>
      </c>
      <c r="B21" s="123" t="s">
        <v>38</v>
      </c>
      <c r="C21" s="121" t="s">
        <v>23</v>
      </c>
      <c r="D21" s="115">
        <v>112</v>
      </c>
      <c r="E21" s="84"/>
      <c r="F21" s="52"/>
      <c r="G21" s="84"/>
      <c r="H21" s="84"/>
      <c r="I21" s="84"/>
      <c r="J21" s="84"/>
      <c r="K21" s="88"/>
    </row>
    <row r="22" spans="1:15" s="122" customFormat="1" ht="27.75" customHeight="1" x14ac:dyDescent="0.25">
      <c r="A22" s="119" t="s">
        <v>19</v>
      </c>
      <c r="B22" s="120" t="s">
        <v>39</v>
      </c>
      <c r="C22" s="121" t="s">
        <v>23</v>
      </c>
      <c r="D22" s="115">
        <v>70</v>
      </c>
      <c r="E22" s="84">
        <v>1.2</v>
      </c>
      <c r="F22" s="52">
        <f t="shared" ref="F22:F24" si="0">E22*D22</f>
        <v>84</v>
      </c>
      <c r="G22" s="84"/>
      <c r="H22" s="84">
        <f t="shared" ref="H22:H24" si="1">D22*G22</f>
        <v>0</v>
      </c>
      <c r="I22" s="84"/>
      <c r="J22" s="84">
        <f t="shared" ref="J22:J23" si="2">I22*D22</f>
        <v>0</v>
      </c>
      <c r="K22" s="88">
        <f t="shared" ref="K22:K24" si="3">J22+H22+F22</f>
        <v>84</v>
      </c>
    </row>
    <row r="23" spans="1:15" s="122" customFormat="1" ht="27.75" customHeight="1" x14ac:dyDescent="0.25">
      <c r="A23" s="119" t="s">
        <v>19</v>
      </c>
      <c r="B23" s="120" t="s">
        <v>40</v>
      </c>
      <c r="C23" s="121" t="s">
        <v>23</v>
      </c>
      <c r="D23" s="115">
        <v>112</v>
      </c>
      <c r="E23" s="84">
        <v>1</v>
      </c>
      <c r="F23" s="52">
        <f t="shared" si="0"/>
        <v>112</v>
      </c>
      <c r="G23" s="84"/>
      <c r="H23" s="84">
        <f t="shared" si="1"/>
        <v>0</v>
      </c>
      <c r="I23" s="84"/>
      <c r="J23" s="84">
        <f t="shared" si="2"/>
        <v>0</v>
      </c>
      <c r="K23" s="88">
        <f t="shared" si="3"/>
        <v>112</v>
      </c>
    </row>
    <row r="24" spans="1:15" s="122" customFormat="1" ht="27.75" customHeight="1" x14ac:dyDescent="0.25">
      <c r="A24" s="119">
        <v>4</v>
      </c>
      <c r="B24" s="120" t="s">
        <v>42</v>
      </c>
      <c r="C24" s="121" t="s">
        <v>16</v>
      </c>
      <c r="D24" s="115">
        <v>1</v>
      </c>
      <c r="E24" s="84"/>
      <c r="F24" s="52">
        <f t="shared" si="0"/>
        <v>0</v>
      </c>
      <c r="G24" s="84">
        <v>400</v>
      </c>
      <c r="H24" s="84">
        <f t="shared" si="1"/>
        <v>400</v>
      </c>
      <c r="I24" s="84">
        <v>200</v>
      </c>
      <c r="J24" s="84">
        <f>I24*D24</f>
        <v>200</v>
      </c>
      <c r="K24" s="88">
        <f t="shared" si="3"/>
        <v>600</v>
      </c>
    </row>
    <row r="25" spans="1:15" s="122" customFormat="1" ht="27.75" customHeight="1" x14ac:dyDescent="0.25">
      <c r="A25" s="119" t="s">
        <v>19</v>
      </c>
      <c r="B25" s="120" t="s">
        <v>43</v>
      </c>
      <c r="C25" s="121" t="s">
        <v>23</v>
      </c>
      <c r="D25" s="115">
        <v>1</v>
      </c>
      <c r="E25" s="84"/>
      <c r="F25" s="52"/>
      <c r="G25" s="84"/>
      <c r="H25" s="84"/>
      <c r="I25" s="84"/>
      <c r="J25" s="84"/>
      <c r="K25" s="88"/>
    </row>
    <row r="26" spans="1:15" s="122" customFormat="1" ht="27.75" customHeight="1" x14ac:dyDescent="0.25">
      <c r="A26" s="119">
        <v>5</v>
      </c>
      <c r="B26" s="120" t="s">
        <v>44</v>
      </c>
      <c r="C26" s="121" t="s">
        <v>16</v>
      </c>
      <c r="D26" s="115">
        <v>4</v>
      </c>
      <c r="E26" s="84"/>
      <c r="F26" s="52"/>
      <c r="G26" s="84"/>
      <c r="H26" s="84"/>
      <c r="I26" s="84"/>
      <c r="J26" s="84"/>
      <c r="K26" s="88"/>
    </row>
    <row r="27" spans="1:15" s="122" customFormat="1" ht="27.75" customHeight="1" x14ac:dyDescent="0.25">
      <c r="A27" s="119" t="s">
        <v>19</v>
      </c>
      <c r="B27" s="123" t="s">
        <v>45</v>
      </c>
      <c r="C27" s="121" t="s">
        <v>24</v>
      </c>
      <c r="D27" s="115">
        <v>1</v>
      </c>
      <c r="E27" s="84"/>
      <c r="F27" s="52"/>
      <c r="G27" s="84"/>
      <c r="H27" s="84"/>
      <c r="I27" s="84"/>
      <c r="J27" s="84"/>
      <c r="K27" s="88"/>
    </row>
    <row r="28" spans="1:15" s="122" customFormat="1" ht="27.75" customHeight="1" x14ac:dyDescent="0.25">
      <c r="A28" s="119" t="s">
        <v>19</v>
      </c>
      <c r="B28" s="123" t="s">
        <v>46</v>
      </c>
      <c r="C28" s="121" t="s">
        <v>23</v>
      </c>
      <c r="D28" s="115">
        <v>1</v>
      </c>
      <c r="E28" s="84"/>
      <c r="F28" s="52"/>
      <c r="G28" s="84"/>
      <c r="H28" s="84"/>
      <c r="I28" s="84"/>
      <c r="J28" s="84"/>
      <c r="K28" s="88"/>
    </row>
    <row r="29" spans="1:15" s="122" customFormat="1" ht="27.75" customHeight="1" x14ac:dyDescent="0.25">
      <c r="A29" s="119" t="s">
        <v>19</v>
      </c>
      <c r="B29" s="123" t="s">
        <v>47</v>
      </c>
      <c r="C29" s="121" t="s">
        <v>23</v>
      </c>
      <c r="D29" s="115">
        <v>1</v>
      </c>
      <c r="E29" s="84"/>
      <c r="F29" s="52"/>
      <c r="G29" s="84"/>
      <c r="H29" s="84"/>
      <c r="I29" s="84"/>
      <c r="J29" s="84"/>
      <c r="K29" s="88"/>
    </row>
    <row r="30" spans="1:15" s="122" customFormat="1" ht="27.75" customHeight="1" x14ac:dyDescent="0.25">
      <c r="A30" s="119" t="s">
        <v>19</v>
      </c>
      <c r="B30" s="120" t="s">
        <v>48</v>
      </c>
      <c r="C30" s="121" t="s">
        <v>23</v>
      </c>
      <c r="D30" s="115">
        <v>2</v>
      </c>
      <c r="E30" s="84"/>
      <c r="F30" s="52"/>
      <c r="G30" s="84"/>
      <c r="H30" s="84"/>
      <c r="I30" s="84"/>
      <c r="J30" s="84"/>
      <c r="K30" s="88"/>
    </row>
    <row r="31" spans="1:15" s="122" customFormat="1" ht="27.75" customHeight="1" x14ac:dyDescent="0.25">
      <c r="A31" s="119">
        <v>6</v>
      </c>
      <c r="B31" s="120" t="s">
        <v>27</v>
      </c>
      <c r="C31" s="121" t="s">
        <v>16</v>
      </c>
      <c r="D31" s="115">
        <v>1</v>
      </c>
      <c r="E31" s="84"/>
      <c r="F31" s="52"/>
      <c r="G31" s="84"/>
      <c r="H31" s="84"/>
      <c r="I31" s="84"/>
      <c r="J31" s="84"/>
      <c r="K31" s="88"/>
    </row>
    <row r="32" spans="1:15" s="122" customFormat="1" ht="27.75" customHeight="1" x14ac:dyDescent="0.25">
      <c r="A32" s="119" t="s">
        <v>19</v>
      </c>
      <c r="B32" s="120" t="s">
        <v>49</v>
      </c>
      <c r="C32" s="121" t="s">
        <v>24</v>
      </c>
      <c r="D32" s="115">
        <v>1</v>
      </c>
      <c r="E32" s="84"/>
      <c r="F32" s="52"/>
      <c r="G32" s="84"/>
      <c r="H32" s="84"/>
      <c r="I32" s="84"/>
      <c r="J32" s="84"/>
      <c r="K32" s="88"/>
    </row>
    <row r="33" spans="1:29" s="122" customFormat="1" ht="27.75" customHeight="1" x14ac:dyDescent="0.25">
      <c r="A33" s="119">
        <v>7</v>
      </c>
      <c r="B33" s="120" t="s">
        <v>50</v>
      </c>
      <c r="C33" s="121" t="s">
        <v>16</v>
      </c>
      <c r="D33" s="115">
        <v>4</v>
      </c>
      <c r="E33" s="84"/>
      <c r="F33" s="52"/>
      <c r="G33" s="84"/>
      <c r="H33" s="84"/>
      <c r="I33" s="84"/>
      <c r="J33" s="84"/>
      <c r="K33" s="88"/>
    </row>
    <row r="34" spans="1:29" s="122" customFormat="1" ht="27.75" customHeight="1" x14ac:dyDescent="0.25">
      <c r="A34" s="119" t="s">
        <v>19</v>
      </c>
      <c r="B34" s="120" t="s">
        <v>51</v>
      </c>
      <c r="C34" s="121" t="s">
        <v>24</v>
      </c>
      <c r="D34" s="115">
        <v>4</v>
      </c>
      <c r="E34" s="84"/>
      <c r="F34" s="52"/>
      <c r="G34" s="84"/>
      <c r="H34" s="84"/>
      <c r="I34" s="84"/>
      <c r="J34" s="84"/>
      <c r="K34" s="88"/>
    </row>
    <row r="35" spans="1:29" s="122" customFormat="1" ht="47.25" customHeight="1" x14ac:dyDescent="0.25">
      <c r="A35" s="119">
        <v>8</v>
      </c>
      <c r="B35" s="120" t="s">
        <v>52</v>
      </c>
      <c r="C35" s="121" t="s">
        <v>16</v>
      </c>
      <c r="D35" s="115">
        <v>42</v>
      </c>
      <c r="E35" s="84"/>
      <c r="F35" s="52"/>
      <c r="G35" s="84"/>
      <c r="H35" s="84"/>
      <c r="I35" s="84"/>
      <c r="J35" s="84"/>
      <c r="K35" s="88"/>
    </row>
    <row r="36" spans="1:29" s="122" customFormat="1" ht="27.75" customHeight="1" x14ac:dyDescent="0.25">
      <c r="A36" s="119" t="s">
        <v>19</v>
      </c>
      <c r="B36" s="120" t="s">
        <v>41</v>
      </c>
      <c r="C36" s="121" t="s">
        <v>24</v>
      </c>
      <c r="D36" s="115">
        <v>38</v>
      </c>
      <c r="E36" s="84"/>
      <c r="F36" s="52"/>
      <c r="G36" s="84"/>
      <c r="H36" s="84"/>
      <c r="I36" s="84"/>
      <c r="J36" s="84"/>
      <c r="K36" s="88"/>
    </row>
    <row r="37" spans="1:29" s="55" customFormat="1" ht="27" customHeight="1" x14ac:dyDescent="0.25">
      <c r="A37" s="119" t="s">
        <v>19</v>
      </c>
      <c r="B37" s="120" t="s">
        <v>53</v>
      </c>
      <c r="C37" s="121" t="s">
        <v>16</v>
      </c>
      <c r="D37" s="115">
        <v>4</v>
      </c>
      <c r="E37" s="84"/>
      <c r="F37" s="52"/>
      <c r="G37" s="84"/>
      <c r="H37" s="84"/>
      <c r="I37" s="84"/>
      <c r="J37" s="84"/>
      <c r="K37" s="88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122"/>
      <c r="AB37" s="122"/>
      <c r="AC37" s="122"/>
    </row>
    <row r="38" spans="1:29" s="55" customFormat="1" ht="27.75" customHeight="1" x14ac:dyDescent="0.25">
      <c r="A38" s="119" t="s">
        <v>19</v>
      </c>
      <c r="B38" s="120" t="s">
        <v>25</v>
      </c>
      <c r="C38" s="121" t="s">
        <v>2</v>
      </c>
      <c r="D38" s="115"/>
      <c r="E38" s="84"/>
      <c r="F38" s="52"/>
      <c r="G38" s="84"/>
      <c r="H38" s="84"/>
      <c r="I38" s="84"/>
      <c r="J38" s="84"/>
      <c r="K38" s="88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</row>
    <row r="39" spans="1:29" s="122" customFormat="1" ht="50.25" customHeight="1" x14ac:dyDescent="0.25">
      <c r="A39" s="119">
        <v>9</v>
      </c>
      <c r="B39" s="120" t="s">
        <v>54</v>
      </c>
      <c r="C39" s="121" t="s">
        <v>16</v>
      </c>
      <c r="D39" s="115">
        <v>6</v>
      </c>
      <c r="E39" s="84"/>
      <c r="F39" s="52"/>
      <c r="G39" s="84"/>
      <c r="H39" s="84"/>
      <c r="I39" s="84"/>
      <c r="J39" s="84"/>
      <c r="K39" s="88"/>
    </row>
    <row r="40" spans="1:29" s="122" customFormat="1" ht="36.75" customHeight="1" x14ac:dyDescent="0.25">
      <c r="A40" s="119" t="s">
        <v>19</v>
      </c>
      <c r="B40" s="120" t="s">
        <v>55</v>
      </c>
      <c r="C40" s="121" t="s">
        <v>24</v>
      </c>
      <c r="D40" s="115">
        <v>6</v>
      </c>
      <c r="E40" s="84"/>
      <c r="F40" s="52"/>
      <c r="G40" s="84"/>
      <c r="H40" s="84"/>
      <c r="I40" s="84"/>
      <c r="J40" s="84"/>
      <c r="K40" s="88"/>
    </row>
    <row r="41" spans="1:29" s="54" customFormat="1" ht="40.5" customHeight="1" x14ac:dyDescent="0.25">
      <c r="A41" s="119">
        <v>10</v>
      </c>
      <c r="B41" s="120" t="s">
        <v>56</v>
      </c>
      <c r="C41" s="121" t="s">
        <v>0</v>
      </c>
      <c r="D41" s="115">
        <v>560</v>
      </c>
      <c r="E41" s="84"/>
      <c r="F41" s="52"/>
      <c r="G41" s="84"/>
      <c r="H41" s="84"/>
      <c r="I41" s="84"/>
      <c r="J41" s="84"/>
      <c r="K41" s="88"/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2"/>
      <c r="X41" s="122"/>
      <c r="Y41" s="122"/>
      <c r="Z41" s="122"/>
      <c r="AA41" s="122"/>
      <c r="AB41" s="122"/>
      <c r="AC41" s="122"/>
    </row>
    <row r="42" spans="1:29" s="54" customFormat="1" ht="29.25" customHeight="1" x14ac:dyDescent="0.25">
      <c r="A42" s="119" t="s">
        <v>19</v>
      </c>
      <c r="B42" s="120" t="s">
        <v>28</v>
      </c>
      <c r="C42" s="121" t="s">
        <v>20</v>
      </c>
      <c r="D42" s="115">
        <v>160</v>
      </c>
      <c r="E42" s="84"/>
      <c r="F42" s="52"/>
      <c r="G42" s="84"/>
      <c r="H42" s="84"/>
      <c r="I42" s="84"/>
      <c r="J42" s="84"/>
      <c r="K42" s="88"/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22"/>
      <c r="AA42" s="122"/>
      <c r="AB42" s="122"/>
      <c r="AC42" s="122"/>
    </row>
    <row r="43" spans="1:29" s="45" customFormat="1" ht="29.25" customHeight="1" x14ac:dyDescent="0.25">
      <c r="A43" s="119" t="s">
        <v>19</v>
      </c>
      <c r="B43" s="120" t="s">
        <v>25</v>
      </c>
      <c r="C43" s="121" t="s">
        <v>2</v>
      </c>
      <c r="D43" s="115" t="s">
        <v>19</v>
      </c>
      <c r="E43" s="84"/>
      <c r="F43" s="52"/>
      <c r="G43" s="84"/>
      <c r="H43" s="84"/>
      <c r="I43" s="84"/>
      <c r="J43" s="84"/>
      <c r="K43" s="88"/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22"/>
      <c r="AA43" s="122"/>
      <c r="AB43" s="122"/>
      <c r="AC43" s="122"/>
    </row>
    <row r="44" spans="1:29" s="45" customFormat="1" x14ac:dyDescent="0.25">
      <c r="A44" s="81"/>
      <c r="B44" s="82" t="s">
        <v>13</v>
      </c>
      <c r="C44" s="83"/>
      <c r="D44" s="84"/>
      <c r="E44" s="85"/>
      <c r="F44" s="86"/>
      <c r="G44" s="87"/>
      <c r="H44" s="86"/>
      <c r="I44" s="87"/>
      <c r="J44" s="86"/>
      <c r="K44" s="148"/>
      <c r="L44" s="122"/>
      <c r="M44" s="122"/>
      <c r="N44" s="122"/>
      <c r="O44" s="122"/>
      <c r="P44" s="122"/>
      <c r="Q44" s="122"/>
      <c r="R44" s="122"/>
      <c r="S44" s="122"/>
      <c r="T44" s="122"/>
      <c r="U44" s="122"/>
      <c r="V44" s="122"/>
      <c r="W44" s="122"/>
      <c r="X44" s="122"/>
      <c r="Y44" s="122"/>
      <c r="Z44" s="122"/>
      <c r="AA44" s="122"/>
      <c r="AB44" s="122"/>
      <c r="AC44" s="122"/>
    </row>
    <row r="45" spans="1:29" s="5" customFormat="1" ht="27" x14ac:dyDescent="0.25">
      <c r="A45" s="67">
        <v>0.02</v>
      </c>
      <c r="B45" s="65" t="s">
        <v>58</v>
      </c>
      <c r="C45" s="21"/>
      <c r="D45" s="12"/>
      <c r="E45" s="19"/>
      <c r="F45" s="19"/>
      <c r="G45" s="19"/>
      <c r="H45" s="19"/>
      <c r="I45" s="19"/>
      <c r="J45" s="19"/>
      <c r="K45" s="57"/>
      <c r="L45" s="18"/>
      <c r="M45" s="18"/>
    </row>
    <row r="46" spans="1:29" s="45" customFormat="1" ht="26.25" customHeight="1" x14ac:dyDescent="0.25">
      <c r="A46" s="67"/>
      <c r="B46" s="58" t="s">
        <v>13</v>
      </c>
      <c r="C46" s="25"/>
      <c r="D46" s="12"/>
      <c r="E46" s="19"/>
      <c r="F46" s="20"/>
      <c r="G46" s="20"/>
      <c r="H46" s="20"/>
      <c r="I46" s="20"/>
      <c r="J46" s="20"/>
      <c r="K46" s="59"/>
    </row>
    <row r="47" spans="1:29" s="45" customFormat="1" ht="18" customHeight="1" x14ac:dyDescent="0.25">
      <c r="A47" s="67">
        <v>0.02</v>
      </c>
      <c r="B47" s="65" t="s">
        <v>59</v>
      </c>
      <c r="C47" s="21"/>
      <c r="D47" s="12"/>
      <c r="E47" s="19"/>
      <c r="F47" s="19"/>
      <c r="G47" s="19"/>
      <c r="H47" s="19"/>
      <c r="I47" s="19"/>
      <c r="J47" s="19"/>
      <c r="K47" s="60"/>
    </row>
    <row r="48" spans="1:29" s="45" customFormat="1" ht="18" customHeight="1" x14ac:dyDescent="0.25">
      <c r="A48" s="67"/>
      <c r="B48" s="58" t="s">
        <v>13</v>
      </c>
      <c r="C48" s="25"/>
      <c r="D48" s="12"/>
      <c r="E48" s="19"/>
      <c r="F48" s="20"/>
      <c r="G48" s="20"/>
      <c r="H48" s="20"/>
      <c r="I48" s="20"/>
      <c r="J48" s="20"/>
      <c r="K48" s="57"/>
    </row>
    <row r="49" spans="1:13" s="45" customFormat="1" ht="18" customHeight="1" x14ac:dyDescent="0.25">
      <c r="A49" s="67">
        <v>0.08</v>
      </c>
      <c r="B49" s="58" t="s">
        <v>60</v>
      </c>
      <c r="C49" s="25"/>
      <c r="D49" s="12"/>
      <c r="E49" s="19"/>
      <c r="F49" s="20"/>
      <c r="G49" s="20"/>
      <c r="H49" s="20"/>
      <c r="I49" s="20"/>
      <c r="J49" s="20"/>
      <c r="K49" s="57"/>
    </row>
    <row r="50" spans="1:13" s="45" customFormat="1" ht="18" customHeight="1" x14ac:dyDescent="0.25">
      <c r="A50" s="67"/>
      <c r="B50" s="58" t="s">
        <v>13</v>
      </c>
      <c r="C50" s="25"/>
      <c r="D50" s="12"/>
      <c r="E50" s="19"/>
      <c r="F50" s="20"/>
      <c r="G50" s="20"/>
      <c r="H50" s="20"/>
      <c r="I50" s="20"/>
      <c r="J50" s="20"/>
      <c r="K50" s="57"/>
    </row>
    <row r="51" spans="1:13" s="5" customFormat="1" ht="16.5" customHeight="1" x14ac:dyDescent="0.25">
      <c r="A51" s="67">
        <v>0.05</v>
      </c>
      <c r="B51" s="58" t="s">
        <v>61</v>
      </c>
      <c r="C51" s="25"/>
      <c r="D51" s="12"/>
      <c r="E51" s="19"/>
      <c r="F51" s="20"/>
      <c r="G51" s="20"/>
      <c r="H51" s="20"/>
      <c r="I51" s="20"/>
      <c r="J51" s="20"/>
      <c r="K51" s="57"/>
      <c r="L51" s="18"/>
      <c r="M51" s="18"/>
    </row>
    <row r="52" spans="1:13" s="45" customFormat="1" ht="18" customHeight="1" x14ac:dyDescent="0.25">
      <c r="A52" s="67"/>
      <c r="B52" s="58" t="s">
        <v>13</v>
      </c>
      <c r="C52" s="25"/>
      <c r="D52" s="12"/>
      <c r="E52" s="19"/>
      <c r="F52" s="20"/>
      <c r="G52" s="20"/>
      <c r="H52" s="20"/>
      <c r="I52" s="20"/>
      <c r="J52" s="20"/>
      <c r="K52" s="57"/>
    </row>
    <row r="53" spans="1:13" x14ac:dyDescent="0.25">
      <c r="A53" s="68">
        <v>0.18</v>
      </c>
      <c r="B53" s="61" t="s">
        <v>62</v>
      </c>
      <c r="C53" s="15"/>
      <c r="D53" s="23"/>
      <c r="E53" s="24"/>
      <c r="F53" s="28"/>
      <c r="G53" s="29"/>
      <c r="H53" s="28"/>
      <c r="I53" s="29"/>
      <c r="J53" s="28"/>
      <c r="K53" s="62"/>
    </row>
    <row r="54" spans="1:13" x14ac:dyDescent="0.25">
      <c r="A54" s="69"/>
      <c r="B54" s="66" t="s">
        <v>13</v>
      </c>
      <c r="C54" s="35"/>
      <c r="D54" s="32"/>
      <c r="E54" s="22"/>
      <c r="F54" s="36"/>
      <c r="G54" s="22"/>
      <c r="H54" s="22"/>
      <c r="I54" s="22"/>
      <c r="J54" s="22"/>
      <c r="K54" s="63"/>
    </row>
    <row r="55" spans="1:13" x14ac:dyDescent="0.25">
      <c r="A55" s="14"/>
    </row>
    <row r="56" spans="1:13" x14ac:dyDescent="0.25">
      <c r="A56" s="14"/>
    </row>
    <row r="57" spans="1:13" x14ac:dyDescent="0.25">
      <c r="A57" s="14"/>
    </row>
    <row r="58" spans="1:13" x14ac:dyDescent="0.25">
      <c r="A58" s="14"/>
    </row>
    <row r="59" spans="1:13" x14ac:dyDescent="0.25">
      <c r="A59" s="14"/>
    </row>
    <row r="60" spans="1:13" x14ac:dyDescent="0.25">
      <c r="A60" s="14"/>
    </row>
    <row r="61" spans="1:13" x14ac:dyDescent="0.25">
      <c r="A61" s="14"/>
    </row>
    <row r="62" spans="1:13" x14ac:dyDescent="0.25">
      <c r="A62" s="14"/>
    </row>
    <row r="63" spans="1:13" x14ac:dyDescent="0.25">
      <c r="A63" s="14"/>
    </row>
    <row r="64" spans="1:13" x14ac:dyDescent="0.25">
      <c r="A64" s="14"/>
    </row>
    <row r="65" spans="1:1" x14ac:dyDescent="0.25">
      <c r="A65" s="14"/>
    </row>
    <row r="66" spans="1:1" x14ac:dyDescent="0.25">
      <c r="A66" s="14"/>
    </row>
    <row r="67" spans="1:1" x14ac:dyDescent="0.25">
      <c r="A67" s="14"/>
    </row>
    <row r="68" spans="1:1" x14ac:dyDescent="0.25">
      <c r="A68" s="14"/>
    </row>
    <row r="69" spans="1:1" x14ac:dyDescent="0.25">
      <c r="A69" s="14"/>
    </row>
    <row r="70" spans="1:1" x14ac:dyDescent="0.25">
      <c r="A70" s="14"/>
    </row>
    <row r="71" spans="1:1" x14ac:dyDescent="0.25">
      <c r="A71" s="14"/>
    </row>
    <row r="72" spans="1:1" x14ac:dyDescent="0.25">
      <c r="A72" s="14"/>
    </row>
    <row r="73" spans="1:1" x14ac:dyDescent="0.25">
      <c r="A73" s="14"/>
    </row>
    <row r="74" spans="1:1" x14ac:dyDescent="0.25">
      <c r="A74" s="14"/>
    </row>
    <row r="75" spans="1:1" x14ac:dyDescent="0.25">
      <c r="A75" s="14"/>
    </row>
    <row r="76" spans="1:1" x14ac:dyDescent="0.25">
      <c r="A76" s="14"/>
    </row>
    <row r="77" spans="1:1" x14ac:dyDescent="0.25">
      <c r="A77" s="14"/>
    </row>
    <row r="78" spans="1:1" x14ac:dyDescent="0.25">
      <c r="A78" s="14"/>
    </row>
    <row r="79" spans="1:1" x14ac:dyDescent="0.25">
      <c r="A79" s="14"/>
    </row>
    <row r="80" spans="1:1" x14ac:dyDescent="0.25">
      <c r="A80" s="14"/>
    </row>
    <row r="81" spans="1:1" x14ac:dyDescent="0.25">
      <c r="A81" s="14"/>
    </row>
    <row r="82" spans="1:1" x14ac:dyDescent="0.25">
      <c r="A82" s="14"/>
    </row>
    <row r="83" spans="1:1" x14ac:dyDescent="0.25">
      <c r="A83" s="14"/>
    </row>
    <row r="84" spans="1:1" x14ac:dyDescent="0.25">
      <c r="A84" s="14"/>
    </row>
    <row r="85" spans="1:1" x14ac:dyDescent="0.25">
      <c r="A85" s="14"/>
    </row>
    <row r="86" spans="1:1" x14ac:dyDescent="0.25">
      <c r="A86" s="14"/>
    </row>
    <row r="87" spans="1:1" x14ac:dyDescent="0.25">
      <c r="A87" s="14"/>
    </row>
    <row r="88" spans="1:1" x14ac:dyDescent="0.25">
      <c r="A88" s="14"/>
    </row>
    <row r="89" spans="1:1" x14ac:dyDescent="0.25">
      <c r="A89" s="14"/>
    </row>
    <row r="90" spans="1:1" x14ac:dyDescent="0.25">
      <c r="A90" s="14"/>
    </row>
    <row r="91" spans="1:1" x14ac:dyDescent="0.25">
      <c r="A91" s="14"/>
    </row>
    <row r="92" spans="1:1" x14ac:dyDescent="0.25">
      <c r="A92" s="14"/>
    </row>
    <row r="93" spans="1:1" x14ac:dyDescent="0.25">
      <c r="A93" s="14"/>
    </row>
    <row r="94" spans="1:1" x14ac:dyDescent="0.25">
      <c r="A94" s="14"/>
    </row>
    <row r="95" spans="1:1" x14ac:dyDescent="0.25">
      <c r="A95" s="14"/>
    </row>
    <row r="96" spans="1:1" x14ac:dyDescent="0.25">
      <c r="A96" s="14"/>
    </row>
    <row r="97" spans="1:1" x14ac:dyDescent="0.25">
      <c r="A97" s="14"/>
    </row>
    <row r="98" spans="1:1" x14ac:dyDescent="0.25">
      <c r="A98" s="14"/>
    </row>
    <row r="99" spans="1:1" x14ac:dyDescent="0.25">
      <c r="A99" s="14"/>
    </row>
    <row r="100" spans="1:1" x14ac:dyDescent="0.25">
      <c r="A100" s="14"/>
    </row>
    <row r="101" spans="1:1" x14ac:dyDescent="0.25">
      <c r="A101" s="14"/>
    </row>
    <row r="102" spans="1:1" x14ac:dyDescent="0.25">
      <c r="A102" s="14"/>
    </row>
    <row r="103" spans="1:1" x14ac:dyDescent="0.25">
      <c r="A103" s="14"/>
    </row>
    <row r="104" spans="1:1" x14ac:dyDescent="0.25">
      <c r="A104" s="14"/>
    </row>
    <row r="105" spans="1:1" x14ac:dyDescent="0.25">
      <c r="A105" s="14"/>
    </row>
    <row r="106" spans="1:1" x14ac:dyDescent="0.25">
      <c r="A106" s="14"/>
    </row>
    <row r="107" spans="1:1" x14ac:dyDescent="0.25">
      <c r="A107" s="14"/>
    </row>
    <row r="108" spans="1:1" x14ac:dyDescent="0.25">
      <c r="A108" s="14"/>
    </row>
    <row r="109" spans="1:1" x14ac:dyDescent="0.25">
      <c r="A109" s="14"/>
    </row>
    <row r="110" spans="1:1" x14ac:dyDescent="0.25">
      <c r="A110" s="14"/>
    </row>
    <row r="111" spans="1:1" x14ac:dyDescent="0.25">
      <c r="A111" s="14"/>
    </row>
    <row r="112" spans="1:1" x14ac:dyDescent="0.25">
      <c r="A112" s="14"/>
    </row>
    <row r="113" spans="1:1" x14ac:dyDescent="0.25">
      <c r="A113" s="14"/>
    </row>
    <row r="114" spans="1:1" x14ac:dyDescent="0.25">
      <c r="A114" s="14"/>
    </row>
    <row r="115" spans="1:1" x14ac:dyDescent="0.25">
      <c r="A115" s="14"/>
    </row>
    <row r="116" spans="1:1" x14ac:dyDescent="0.25">
      <c r="A116" s="14"/>
    </row>
    <row r="117" spans="1:1" x14ac:dyDescent="0.25">
      <c r="A117" s="14"/>
    </row>
    <row r="118" spans="1:1" x14ac:dyDescent="0.25">
      <c r="A118" s="14"/>
    </row>
    <row r="119" spans="1:1" x14ac:dyDescent="0.25">
      <c r="A119" s="14"/>
    </row>
    <row r="120" spans="1:1" x14ac:dyDescent="0.25">
      <c r="A120" s="14"/>
    </row>
    <row r="121" spans="1:1" x14ac:dyDescent="0.25">
      <c r="A121" s="14"/>
    </row>
    <row r="122" spans="1:1" x14ac:dyDescent="0.25">
      <c r="A122" s="14"/>
    </row>
    <row r="123" spans="1:1" x14ac:dyDescent="0.25">
      <c r="A123" s="14"/>
    </row>
    <row r="124" spans="1:1" x14ac:dyDescent="0.25">
      <c r="A124" s="14"/>
    </row>
    <row r="125" spans="1:1" x14ac:dyDescent="0.25">
      <c r="A125" s="14"/>
    </row>
    <row r="126" spans="1:1" x14ac:dyDescent="0.25">
      <c r="A126" s="14"/>
    </row>
    <row r="127" spans="1:1" x14ac:dyDescent="0.25">
      <c r="A127" s="14"/>
    </row>
    <row r="128" spans="1:1" x14ac:dyDescent="0.25">
      <c r="A128" s="14"/>
    </row>
    <row r="129" spans="1:1" x14ac:dyDescent="0.25">
      <c r="A129" s="14"/>
    </row>
    <row r="130" spans="1:1" x14ac:dyDescent="0.25">
      <c r="A130" s="14"/>
    </row>
    <row r="131" spans="1:1" x14ac:dyDescent="0.25">
      <c r="A131" s="14"/>
    </row>
    <row r="132" spans="1:1" x14ac:dyDescent="0.25">
      <c r="A132" s="14"/>
    </row>
    <row r="133" spans="1:1" x14ac:dyDescent="0.25">
      <c r="A133" s="14"/>
    </row>
    <row r="134" spans="1:1" x14ac:dyDescent="0.25">
      <c r="A134" s="14"/>
    </row>
    <row r="135" spans="1:1" x14ac:dyDescent="0.25">
      <c r="A135" s="14"/>
    </row>
    <row r="136" spans="1:1" x14ac:dyDescent="0.25">
      <c r="A136" s="14"/>
    </row>
    <row r="137" spans="1:1" x14ac:dyDescent="0.25">
      <c r="A137" s="14"/>
    </row>
    <row r="138" spans="1:1" x14ac:dyDescent="0.25">
      <c r="A138" s="14"/>
    </row>
    <row r="139" spans="1:1" x14ac:dyDescent="0.25">
      <c r="A139" s="14"/>
    </row>
    <row r="140" spans="1:1" x14ac:dyDescent="0.25">
      <c r="A140" s="14"/>
    </row>
    <row r="141" spans="1:1" x14ac:dyDescent="0.25">
      <c r="A141" s="14"/>
    </row>
    <row r="142" spans="1:1" x14ac:dyDescent="0.25">
      <c r="A142" s="14"/>
    </row>
    <row r="143" spans="1:1" x14ac:dyDescent="0.25">
      <c r="A143" s="14"/>
    </row>
    <row r="144" spans="1:1" x14ac:dyDescent="0.25">
      <c r="A144" s="14"/>
    </row>
    <row r="145" spans="1:1" x14ac:dyDescent="0.25">
      <c r="A145" s="14"/>
    </row>
    <row r="146" spans="1:1" x14ac:dyDescent="0.25">
      <c r="A146" s="14"/>
    </row>
    <row r="147" spans="1:1" x14ac:dyDescent="0.25">
      <c r="A147" s="14"/>
    </row>
    <row r="148" spans="1:1" x14ac:dyDescent="0.25">
      <c r="A148" s="14"/>
    </row>
    <row r="149" spans="1:1" x14ac:dyDescent="0.25">
      <c r="A149" s="14"/>
    </row>
    <row r="150" spans="1:1" x14ac:dyDescent="0.25">
      <c r="A150" s="14"/>
    </row>
    <row r="151" spans="1:1" x14ac:dyDescent="0.25">
      <c r="A151" s="14"/>
    </row>
    <row r="152" spans="1:1" x14ac:dyDescent="0.25">
      <c r="A152" s="14"/>
    </row>
    <row r="153" spans="1:1" x14ac:dyDescent="0.25">
      <c r="A153" s="14"/>
    </row>
    <row r="154" spans="1:1" x14ac:dyDescent="0.25">
      <c r="A154" s="14"/>
    </row>
    <row r="155" spans="1:1" x14ac:dyDescent="0.25">
      <c r="A155" s="14"/>
    </row>
    <row r="156" spans="1:1" x14ac:dyDescent="0.25">
      <c r="A156" s="14"/>
    </row>
    <row r="157" spans="1:1" x14ac:dyDescent="0.25">
      <c r="A157" s="14"/>
    </row>
    <row r="158" spans="1:1" x14ac:dyDescent="0.25">
      <c r="A158" s="14"/>
    </row>
    <row r="159" spans="1:1" x14ac:dyDescent="0.25">
      <c r="A159" s="14"/>
    </row>
    <row r="160" spans="1:1" x14ac:dyDescent="0.25">
      <c r="A160" s="14"/>
    </row>
    <row r="161" spans="1:1" x14ac:dyDescent="0.25">
      <c r="A161" s="14"/>
    </row>
    <row r="162" spans="1:1" x14ac:dyDescent="0.25">
      <c r="A162" s="14"/>
    </row>
  </sheetData>
  <mergeCells count="15">
    <mergeCell ref="A1:F1"/>
    <mergeCell ref="A3:K3"/>
    <mergeCell ref="A4:K4"/>
    <mergeCell ref="A5:K5"/>
    <mergeCell ref="A6:D6"/>
    <mergeCell ref="H6:I6"/>
    <mergeCell ref="J6:K6"/>
    <mergeCell ref="I8:J8"/>
    <mergeCell ref="K8:K9"/>
    <mergeCell ref="A8:A9"/>
    <mergeCell ref="B8:B9"/>
    <mergeCell ref="C8:C9"/>
    <mergeCell ref="D8:D9"/>
    <mergeCell ref="E8:F8"/>
    <mergeCell ref="G8:H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3"/>
  <sheetViews>
    <sheetView topLeftCell="A13" zoomScale="150" zoomScaleNormal="150" workbookViewId="0">
      <selection activeCell="A6" sqref="A6:D6"/>
    </sheetView>
  </sheetViews>
  <sheetFormatPr defaultColWidth="8.85546875" defaultRowHeight="15" x14ac:dyDescent="0.25"/>
  <cols>
    <col min="1" max="1" width="5.85546875" style="1" customWidth="1"/>
    <col min="2" max="2" width="42.42578125" style="2" customWidth="1"/>
    <col min="3" max="3" width="8" style="3" customWidth="1"/>
    <col min="4" max="4" width="8.42578125" style="1" customWidth="1"/>
    <col min="5" max="5" width="7.7109375" style="1" customWidth="1"/>
    <col min="6" max="6" width="9.140625" style="1" customWidth="1"/>
    <col min="7" max="7" width="7.42578125" style="1" customWidth="1"/>
    <col min="8" max="8" width="8.140625" style="1" customWidth="1"/>
    <col min="9" max="9" width="7.42578125" style="1" customWidth="1"/>
    <col min="10" max="10" width="8" style="1" customWidth="1"/>
    <col min="11" max="11" width="9.42578125" style="1" customWidth="1"/>
    <col min="12" max="12" width="11.5703125" style="1" bestFit="1" customWidth="1"/>
    <col min="13" max="16384" width="8.85546875" style="1"/>
  </cols>
  <sheetData>
    <row r="1" spans="1:15" ht="29.25" customHeight="1" x14ac:dyDescent="0.25">
      <c r="A1" s="158"/>
      <c r="B1" s="159"/>
      <c r="C1" s="159"/>
      <c r="D1" s="159"/>
      <c r="E1" s="159"/>
      <c r="F1" s="159"/>
    </row>
    <row r="3" spans="1:15" s="6" customFormat="1" x14ac:dyDescent="0.25">
      <c r="A3" s="160" t="s">
        <v>22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5" s="6" customFormat="1" ht="15" customHeight="1" x14ac:dyDescent="0.25">
      <c r="A4" s="161" t="s">
        <v>63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15" s="6" customFormat="1" ht="22.5" customHeight="1" x14ac:dyDescent="0.25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</row>
    <row r="6" spans="1:15" s="8" customFormat="1" ht="21.75" customHeight="1" x14ac:dyDescent="0.25">
      <c r="A6" s="162"/>
      <c r="B6" s="162"/>
      <c r="C6" s="162"/>
      <c r="D6" s="162"/>
      <c r="E6" s="42"/>
      <c r="F6" s="42"/>
      <c r="G6" s="7"/>
      <c r="H6" s="163"/>
      <c r="I6" s="163"/>
      <c r="J6" s="164"/>
      <c r="K6" s="164"/>
    </row>
    <row r="7" spans="1:15" s="4" customFormat="1" x14ac:dyDescent="0.25">
      <c r="G7" s="9"/>
      <c r="H7" s="43"/>
      <c r="I7" s="43"/>
      <c r="J7" s="43"/>
      <c r="K7" s="43"/>
    </row>
    <row r="8" spans="1:15" s="10" customFormat="1" ht="30.75" customHeight="1" x14ac:dyDescent="0.25">
      <c r="A8" s="151" t="s">
        <v>3</v>
      </c>
      <c r="B8" s="151" t="s">
        <v>4</v>
      </c>
      <c r="C8" s="153" t="s">
        <v>5</v>
      </c>
      <c r="D8" s="155" t="s">
        <v>6</v>
      </c>
      <c r="E8" s="157" t="s">
        <v>7</v>
      </c>
      <c r="F8" s="157"/>
      <c r="G8" s="157" t="s">
        <v>8</v>
      </c>
      <c r="H8" s="157"/>
      <c r="I8" s="157" t="s">
        <v>18</v>
      </c>
      <c r="J8" s="157"/>
      <c r="K8" s="150" t="s">
        <v>9</v>
      </c>
    </row>
    <row r="9" spans="1:15" s="10" customFormat="1" ht="30.75" customHeight="1" x14ac:dyDescent="0.25">
      <c r="A9" s="152"/>
      <c r="B9" s="152"/>
      <c r="C9" s="154"/>
      <c r="D9" s="156"/>
      <c r="E9" s="44" t="s">
        <v>10</v>
      </c>
      <c r="F9" s="44" t="s">
        <v>11</v>
      </c>
      <c r="G9" s="44" t="s">
        <v>10</v>
      </c>
      <c r="H9" s="44" t="s">
        <v>11</v>
      </c>
      <c r="I9" s="44" t="s">
        <v>10</v>
      </c>
      <c r="J9" s="56" t="s">
        <v>11</v>
      </c>
      <c r="K9" s="150"/>
    </row>
    <row r="10" spans="1:15" s="11" customFormat="1" ht="15" customHeight="1" x14ac:dyDescent="0.25">
      <c r="A10" s="16" t="s">
        <v>12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  <c r="K10" s="16">
        <v>11</v>
      </c>
    </row>
    <row r="11" spans="1:15" s="40" customFormat="1" ht="18" customHeight="1" x14ac:dyDescent="0.25">
      <c r="A11" s="39"/>
      <c r="B11" s="26" t="s">
        <v>17</v>
      </c>
      <c r="C11" s="39"/>
      <c r="D11" s="39"/>
      <c r="E11" s="39"/>
      <c r="F11" s="39"/>
      <c r="G11" s="39"/>
      <c r="H11" s="39"/>
      <c r="I11" s="39"/>
      <c r="J11" s="39"/>
      <c r="K11" s="39"/>
    </row>
    <row r="12" spans="1:15" s="122" customFormat="1" ht="27.75" customHeight="1" x14ac:dyDescent="0.25">
      <c r="A12" s="119" t="s">
        <v>19</v>
      </c>
      <c r="B12" s="120" t="s">
        <v>68</v>
      </c>
      <c r="C12" s="121" t="s">
        <v>23</v>
      </c>
      <c r="D12" s="115">
        <v>1</v>
      </c>
      <c r="E12" s="115"/>
      <c r="F12" s="115"/>
      <c r="G12" s="115"/>
      <c r="H12" s="115"/>
      <c r="I12" s="115"/>
      <c r="J12" s="115"/>
      <c r="K12" s="115"/>
      <c r="O12" s="122" t="s">
        <v>26</v>
      </c>
    </row>
    <row r="13" spans="1:15" s="122" customFormat="1" ht="28.5" customHeight="1" x14ac:dyDescent="0.25">
      <c r="A13" s="119" t="s">
        <v>19</v>
      </c>
      <c r="B13" s="123" t="s">
        <v>69</v>
      </c>
      <c r="C13" s="121" t="s">
        <v>23</v>
      </c>
      <c r="D13" s="115">
        <v>2</v>
      </c>
      <c r="E13" s="115"/>
      <c r="F13" s="115"/>
      <c r="G13" s="115"/>
      <c r="H13" s="115"/>
      <c r="I13" s="115"/>
      <c r="J13" s="115"/>
      <c r="K13" s="115"/>
    </row>
    <row r="14" spans="1:15" s="122" customFormat="1" ht="27.75" customHeight="1" x14ac:dyDescent="0.25">
      <c r="A14" s="119" t="s">
        <v>19</v>
      </c>
      <c r="B14" s="120" t="s">
        <v>70</v>
      </c>
      <c r="C14" s="121" t="s">
        <v>23</v>
      </c>
      <c r="D14" s="115">
        <v>2</v>
      </c>
      <c r="E14" s="115"/>
      <c r="F14" s="115"/>
      <c r="G14" s="115"/>
      <c r="H14" s="115"/>
      <c r="I14" s="115"/>
      <c r="J14" s="115"/>
      <c r="K14" s="115"/>
    </row>
    <row r="15" spans="1:15" s="122" customFormat="1" ht="27.75" customHeight="1" x14ac:dyDescent="0.25">
      <c r="A15" s="119">
        <v>8</v>
      </c>
      <c r="B15" s="120" t="s">
        <v>71</v>
      </c>
      <c r="C15" s="121" t="s">
        <v>16</v>
      </c>
      <c r="D15" s="115">
        <v>9</v>
      </c>
      <c r="E15" s="115"/>
      <c r="F15" s="115"/>
      <c r="G15" s="115"/>
      <c r="H15" s="115"/>
      <c r="I15" s="115"/>
      <c r="J15" s="115"/>
      <c r="K15" s="115"/>
    </row>
    <row r="16" spans="1:15" s="122" customFormat="1" ht="27.75" customHeight="1" x14ac:dyDescent="0.25">
      <c r="A16" s="119" t="s">
        <v>72</v>
      </c>
      <c r="B16" s="120" t="s">
        <v>73</v>
      </c>
      <c r="C16" s="121" t="s">
        <v>24</v>
      </c>
      <c r="D16" s="115">
        <v>9</v>
      </c>
      <c r="E16" s="115"/>
      <c r="F16" s="115"/>
      <c r="G16" s="115"/>
      <c r="H16" s="115"/>
      <c r="I16" s="115"/>
      <c r="J16" s="115"/>
      <c r="K16" s="115"/>
    </row>
    <row r="17" spans="1:17" s="122" customFormat="1" ht="27" customHeight="1" x14ac:dyDescent="0.25">
      <c r="A17" s="119" t="s">
        <v>19</v>
      </c>
      <c r="B17" s="120" t="s">
        <v>74</v>
      </c>
      <c r="C17" s="121" t="s">
        <v>16</v>
      </c>
      <c r="D17" s="115">
        <v>9</v>
      </c>
      <c r="E17" s="115"/>
      <c r="F17" s="115"/>
      <c r="G17" s="115"/>
      <c r="H17" s="115"/>
      <c r="I17" s="115"/>
      <c r="J17" s="115"/>
      <c r="K17" s="115"/>
    </row>
    <row r="18" spans="1:17" s="122" customFormat="1" ht="27.75" customHeight="1" x14ac:dyDescent="0.25">
      <c r="A18" s="119" t="s">
        <v>19</v>
      </c>
      <c r="B18" s="120" t="s">
        <v>75</v>
      </c>
      <c r="C18" s="121" t="s">
        <v>23</v>
      </c>
      <c r="D18" s="115">
        <v>9</v>
      </c>
      <c r="E18" s="115"/>
      <c r="F18" s="115"/>
      <c r="G18" s="115"/>
      <c r="H18" s="115"/>
      <c r="I18" s="115"/>
      <c r="J18" s="115"/>
      <c r="K18" s="115"/>
    </row>
    <row r="19" spans="1:17" s="122" customFormat="1" ht="36.75" customHeight="1" x14ac:dyDescent="0.25">
      <c r="A19" s="119">
        <v>9</v>
      </c>
      <c r="B19" s="120" t="s">
        <v>76</v>
      </c>
      <c r="C19" s="121" t="s">
        <v>16</v>
      </c>
      <c r="D19" s="115">
        <v>1</v>
      </c>
      <c r="E19" s="115"/>
      <c r="F19" s="115"/>
      <c r="G19" s="115"/>
      <c r="H19" s="115"/>
      <c r="I19" s="115"/>
      <c r="J19" s="115"/>
      <c r="K19" s="115"/>
    </row>
    <row r="20" spans="1:17" s="122" customFormat="1" ht="40.5" customHeight="1" x14ac:dyDescent="0.25">
      <c r="A20" s="119" t="s">
        <v>19</v>
      </c>
      <c r="B20" s="120" t="s">
        <v>77</v>
      </c>
      <c r="C20" s="121" t="s">
        <v>24</v>
      </c>
      <c r="D20" s="115">
        <v>1</v>
      </c>
      <c r="E20" s="115"/>
      <c r="F20" s="115"/>
      <c r="G20" s="115"/>
      <c r="H20" s="115"/>
      <c r="I20" s="115"/>
      <c r="J20" s="115"/>
      <c r="K20" s="115"/>
    </row>
    <row r="21" spans="1:17" s="122" customFormat="1" ht="29.25" customHeight="1" x14ac:dyDescent="0.25">
      <c r="A21" s="119">
        <v>10</v>
      </c>
      <c r="B21" s="120" t="s">
        <v>78</v>
      </c>
      <c r="C21" s="121" t="s">
        <v>21</v>
      </c>
      <c r="D21" s="115">
        <v>550</v>
      </c>
      <c r="E21" s="115"/>
      <c r="F21" s="115"/>
      <c r="G21" s="115"/>
      <c r="H21" s="115"/>
      <c r="I21" s="115"/>
      <c r="J21" s="115"/>
      <c r="K21" s="115"/>
    </row>
    <row r="22" spans="1:17" s="122" customFormat="1" ht="29.25" customHeight="1" x14ac:dyDescent="0.25">
      <c r="A22" s="119" t="s">
        <v>19</v>
      </c>
      <c r="B22" s="120" t="s">
        <v>79</v>
      </c>
      <c r="C22" s="121" t="s">
        <v>21</v>
      </c>
      <c r="D22" s="115">
        <v>550</v>
      </c>
      <c r="E22" s="115"/>
      <c r="F22" s="115"/>
      <c r="G22" s="115"/>
      <c r="H22" s="115"/>
      <c r="I22" s="115"/>
      <c r="J22" s="115"/>
      <c r="K22" s="115"/>
    </row>
    <row r="23" spans="1:17" s="122" customFormat="1" ht="31.5" customHeight="1" x14ac:dyDescent="0.25">
      <c r="A23" s="119" t="s">
        <v>19</v>
      </c>
      <c r="B23" s="120" t="s">
        <v>80</v>
      </c>
      <c r="C23" s="121" t="s">
        <v>16</v>
      </c>
      <c r="D23" s="115">
        <v>44</v>
      </c>
      <c r="E23" s="115"/>
      <c r="F23" s="115"/>
      <c r="G23" s="115"/>
      <c r="H23" s="115"/>
      <c r="I23" s="115"/>
      <c r="J23" s="115"/>
      <c r="K23" s="115"/>
    </row>
    <row r="24" spans="1:17" s="55" customFormat="1" ht="29.25" customHeight="1" x14ac:dyDescent="0.25">
      <c r="A24" s="119">
        <v>11</v>
      </c>
      <c r="B24" s="120" t="s">
        <v>81</v>
      </c>
      <c r="C24" s="121" t="s">
        <v>16</v>
      </c>
      <c r="D24" s="115">
        <v>16</v>
      </c>
      <c r="E24" s="115"/>
      <c r="F24" s="115"/>
      <c r="G24" s="115"/>
      <c r="H24" s="115"/>
      <c r="I24" s="115"/>
      <c r="J24" s="115"/>
      <c r="K24" s="115"/>
      <c r="L24" s="122"/>
      <c r="M24" s="122"/>
      <c r="N24" s="122"/>
      <c r="O24" s="122"/>
      <c r="P24" s="122"/>
      <c r="Q24" s="122"/>
    </row>
    <row r="25" spans="1:17" s="55" customFormat="1" ht="29.25" customHeight="1" x14ac:dyDescent="0.25">
      <c r="A25" s="119" t="s">
        <v>19</v>
      </c>
      <c r="B25" s="120" t="s">
        <v>82</v>
      </c>
      <c r="C25" s="121" t="s">
        <v>23</v>
      </c>
      <c r="D25" s="115">
        <v>14</v>
      </c>
      <c r="E25" s="115"/>
      <c r="F25" s="115"/>
      <c r="G25" s="115"/>
      <c r="H25" s="115"/>
      <c r="I25" s="115"/>
      <c r="J25" s="115"/>
      <c r="K25" s="115"/>
      <c r="L25" s="122"/>
      <c r="M25" s="122"/>
      <c r="N25" s="122"/>
      <c r="O25" s="122"/>
      <c r="P25" s="122"/>
      <c r="Q25" s="122"/>
    </row>
    <row r="26" spans="1:17" s="55" customFormat="1" ht="29.25" customHeight="1" x14ac:dyDescent="0.25">
      <c r="A26" s="119" t="s">
        <v>19</v>
      </c>
      <c r="B26" s="120" t="s">
        <v>83</v>
      </c>
      <c r="C26" s="121" t="s">
        <v>23</v>
      </c>
      <c r="D26" s="115">
        <v>2</v>
      </c>
      <c r="E26" s="115"/>
      <c r="F26" s="115"/>
      <c r="G26" s="115"/>
      <c r="H26" s="115"/>
      <c r="I26" s="115"/>
      <c r="J26" s="115"/>
      <c r="K26" s="115"/>
      <c r="L26" s="122"/>
      <c r="M26" s="122"/>
      <c r="N26" s="122"/>
      <c r="O26" s="122"/>
      <c r="P26" s="122"/>
      <c r="Q26" s="122"/>
    </row>
    <row r="27" spans="1:17" s="55" customFormat="1" ht="29.25" customHeight="1" x14ac:dyDescent="0.25">
      <c r="A27" s="119" t="s">
        <v>19</v>
      </c>
      <c r="B27" s="120" t="s">
        <v>25</v>
      </c>
      <c r="C27" s="121" t="s">
        <v>2</v>
      </c>
      <c r="D27" s="115"/>
      <c r="E27" s="115"/>
      <c r="F27" s="115"/>
      <c r="G27" s="115"/>
      <c r="H27" s="115"/>
      <c r="I27" s="115"/>
      <c r="J27" s="115"/>
      <c r="K27" s="115"/>
      <c r="L27" s="122"/>
      <c r="M27" s="122"/>
      <c r="N27" s="122"/>
      <c r="O27" s="122"/>
      <c r="P27" s="122"/>
      <c r="Q27" s="122"/>
    </row>
    <row r="28" spans="1:17" s="122" customFormat="1" ht="28.5" customHeight="1" x14ac:dyDescent="0.25">
      <c r="A28" s="119">
        <v>12</v>
      </c>
      <c r="B28" s="120" t="s">
        <v>84</v>
      </c>
      <c r="C28" s="121" t="s">
        <v>21</v>
      </c>
      <c r="D28" s="115">
        <v>40</v>
      </c>
      <c r="E28" s="115"/>
      <c r="F28" s="115"/>
      <c r="G28" s="115"/>
      <c r="H28" s="115"/>
      <c r="I28" s="115"/>
      <c r="J28" s="115"/>
      <c r="K28" s="115"/>
    </row>
    <row r="29" spans="1:17" s="122" customFormat="1" ht="35.25" customHeight="1" x14ac:dyDescent="0.25">
      <c r="A29" s="119" t="s">
        <v>19</v>
      </c>
      <c r="B29" s="120" t="s">
        <v>85</v>
      </c>
      <c r="C29" s="121" t="s">
        <v>23</v>
      </c>
      <c r="D29" s="115">
        <v>20</v>
      </c>
      <c r="E29" s="115"/>
      <c r="F29" s="115"/>
      <c r="G29" s="115"/>
      <c r="H29" s="115"/>
      <c r="I29" s="115"/>
      <c r="J29" s="115"/>
      <c r="K29" s="115"/>
    </row>
    <row r="30" spans="1:17" s="122" customFormat="1" ht="23.25" customHeight="1" x14ac:dyDescent="0.25">
      <c r="A30" s="119" t="s">
        <v>19</v>
      </c>
      <c r="B30" s="120" t="s">
        <v>86</v>
      </c>
      <c r="C30" s="121" t="s">
        <v>23</v>
      </c>
      <c r="D30" s="115">
        <v>20</v>
      </c>
      <c r="E30" s="115"/>
      <c r="F30" s="115"/>
      <c r="G30" s="115"/>
      <c r="H30" s="115"/>
      <c r="I30" s="115"/>
      <c r="J30" s="115"/>
      <c r="K30" s="115"/>
    </row>
    <row r="31" spans="1:17" s="122" customFormat="1" ht="23.25" customHeight="1" x14ac:dyDescent="0.25">
      <c r="A31" s="119" t="s">
        <v>19</v>
      </c>
      <c r="B31" s="120" t="s">
        <v>87</v>
      </c>
      <c r="C31" s="121" t="s">
        <v>16</v>
      </c>
      <c r="D31" s="115">
        <v>5</v>
      </c>
      <c r="E31" s="115"/>
      <c r="F31" s="115"/>
      <c r="G31" s="115"/>
      <c r="H31" s="115"/>
      <c r="I31" s="115"/>
      <c r="J31" s="115"/>
      <c r="K31" s="115"/>
    </row>
    <row r="32" spans="1:17" s="122" customFormat="1" ht="23.25" customHeight="1" x14ac:dyDescent="0.25">
      <c r="A32" s="119" t="s">
        <v>19</v>
      </c>
      <c r="B32" s="120" t="s">
        <v>88</v>
      </c>
      <c r="C32" s="121" t="s">
        <v>23</v>
      </c>
      <c r="D32" s="115">
        <v>8</v>
      </c>
      <c r="E32" s="115"/>
      <c r="F32" s="115"/>
      <c r="G32" s="115"/>
      <c r="H32" s="115"/>
      <c r="I32" s="115"/>
      <c r="J32" s="115"/>
      <c r="K32" s="115"/>
    </row>
    <row r="33" spans="1:11" s="122" customFormat="1" ht="27" customHeight="1" x14ac:dyDescent="0.25">
      <c r="A33" s="119">
        <v>13</v>
      </c>
      <c r="B33" s="120" t="s">
        <v>89</v>
      </c>
      <c r="C33" s="121" t="s">
        <v>23</v>
      </c>
      <c r="D33" s="115">
        <v>8</v>
      </c>
      <c r="E33" s="115"/>
      <c r="F33" s="115"/>
      <c r="G33" s="115"/>
      <c r="H33" s="115"/>
      <c r="I33" s="115"/>
      <c r="J33" s="115"/>
      <c r="K33" s="115"/>
    </row>
    <row r="34" spans="1:11" s="122" customFormat="1" ht="27" customHeight="1" x14ac:dyDescent="0.25">
      <c r="A34" s="119" t="s">
        <v>19</v>
      </c>
      <c r="B34" s="120" t="s">
        <v>90</v>
      </c>
      <c r="C34" s="121" t="s">
        <v>23</v>
      </c>
      <c r="D34" s="115">
        <v>3</v>
      </c>
      <c r="E34" s="115"/>
      <c r="F34" s="115"/>
      <c r="G34" s="115"/>
      <c r="H34" s="115"/>
      <c r="I34" s="115"/>
      <c r="J34" s="115"/>
      <c r="K34" s="115"/>
    </row>
    <row r="35" spans="1:11" s="122" customFormat="1" ht="27" customHeight="1" x14ac:dyDescent="0.25">
      <c r="A35" s="119" t="s">
        <v>19</v>
      </c>
      <c r="B35" s="120" t="s">
        <v>91</v>
      </c>
      <c r="C35" s="121" t="s">
        <v>23</v>
      </c>
      <c r="D35" s="115">
        <v>2</v>
      </c>
      <c r="E35" s="115"/>
      <c r="F35" s="115"/>
      <c r="G35" s="115"/>
      <c r="H35" s="115"/>
      <c r="I35" s="115"/>
      <c r="J35" s="115"/>
      <c r="K35" s="115"/>
    </row>
    <row r="36" spans="1:11" s="122" customFormat="1" ht="21.75" customHeight="1" x14ac:dyDescent="0.25">
      <c r="A36" s="119" t="s">
        <v>19</v>
      </c>
      <c r="B36" s="120" t="s">
        <v>92</v>
      </c>
      <c r="C36" s="121" t="s">
        <v>23</v>
      </c>
      <c r="D36" s="115">
        <v>3</v>
      </c>
      <c r="E36" s="115"/>
      <c r="F36" s="115"/>
      <c r="G36" s="115"/>
      <c r="H36" s="115"/>
      <c r="I36" s="115"/>
      <c r="J36" s="115"/>
      <c r="K36" s="115"/>
    </row>
    <row r="37" spans="1:11" s="122" customFormat="1" ht="32.25" customHeight="1" x14ac:dyDescent="0.25">
      <c r="A37" s="119" t="s">
        <v>19</v>
      </c>
      <c r="B37" s="124" t="s">
        <v>93</v>
      </c>
      <c r="C37" s="121" t="s">
        <v>23</v>
      </c>
      <c r="D37" s="115">
        <v>1</v>
      </c>
      <c r="E37" s="115"/>
      <c r="F37" s="115"/>
      <c r="G37" s="115"/>
      <c r="H37" s="115"/>
      <c r="I37" s="115"/>
      <c r="J37" s="115"/>
      <c r="K37" s="115"/>
    </row>
    <row r="38" spans="1:11" s="122" customFormat="1" ht="24.75" customHeight="1" x14ac:dyDescent="0.25">
      <c r="A38" s="119" t="s">
        <v>19</v>
      </c>
      <c r="B38" s="120" t="s">
        <v>94</v>
      </c>
      <c r="C38" s="121" t="s">
        <v>23</v>
      </c>
      <c r="D38" s="115">
        <v>6</v>
      </c>
      <c r="E38" s="115"/>
      <c r="F38" s="115"/>
      <c r="G38" s="115"/>
      <c r="H38" s="115"/>
      <c r="I38" s="115"/>
      <c r="J38" s="115"/>
      <c r="K38" s="115"/>
    </row>
    <row r="39" spans="1:11" s="122" customFormat="1" ht="24" customHeight="1" x14ac:dyDescent="0.25">
      <c r="A39" s="119" t="s">
        <v>19</v>
      </c>
      <c r="B39" s="120" t="s">
        <v>69</v>
      </c>
      <c r="C39" s="121" t="s">
        <v>23</v>
      </c>
      <c r="D39" s="115">
        <v>12</v>
      </c>
      <c r="E39" s="115"/>
      <c r="F39" s="115"/>
      <c r="G39" s="115"/>
      <c r="H39" s="115"/>
      <c r="I39" s="115"/>
      <c r="J39" s="115"/>
      <c r="K39" s="115"/>
    </row>
    <row r="40" spans="1:11" s="122" customFormat="1" ht="18" customHeight="1" x14ac:dyDescent="0.25">
      <c r="A40" s="119" t="s">
        <v>19</v>
      </c>
      <c r="B40" s="120" t="s">
        <v>95</v>
      </c>
      <c r="C40" s="121" t="s">
        <v>23</v>
      </c>
      <c r="D40" s="115">
        <v>6</v>
      </c>
      <c r="E40" s="115"/>
      <c r="F40" s="115"/>
      <c r="G40" s="115"/>
      <c r="H40" s="115"/>
      <c r="I40" s="115"/>
      <c r="J40" s="115"/>
      <c r="K40" s="115"/>
    </row>
    <row r="41" spans="1:11" s="122" customFormat="1" ht="18" customHeight="1" x14ac:dyDescent="0.25">
      <c r="A41" s="119" t="s">
        <v>19</v>
      </c>
      <c r="B41" s="120" t="s">
        <v>70</v>
      </c>
      <c r="C41" s="121" t="s">
        <v>23</v>
      </c>
      <c r="D41" s="115">
        <v>12</v>
      </c>
      <c r="E41" s="115"/>
      <c r="F41" s="115"/>
      <c r="G41" s="115"/>
      <c r="H41" s="115"/>
      <c r="I41" s="115"/>
      <c r="J41" s="115"/>
      <c r="K41" s="115"/>
    </row>
    <row r="42" spans="1:11" s="122" customFormat="1" ht="18" customHeight="1" x14ac:dyDescent="0.25">
      <c r="A42" s="119">
        <v>14</v>
      </c>
      <c r="B42" s="120" t="s">
        <v>96</v>
      </c>
      <c r="C42" s="121" t="s">
        <v>16</v>
      </c>
      <c r="D42" s="115">
        <v>1</v>
      </c>
      <c r="E42" s="115"/>
      <c r="F42" s="115"/>
      <c r="G42" s="115"/>
      <c r="H42" s="115"/>
      <c r="I42" s="115"/>
      <c r="J42" s="115"/>
      <c r="K42" s="115"/>
    </row>
    <row r="43" spans="1:11" s="122" customFormat="1" ht="18" customHeight="1" x14ac:dyDescent="0.25">
      <c r="A43" s="119" t="s">
        <v>19</v>
      </c>
      <c r="B43" s="120" t="s">
        <v>97</v>
      </c>
      <c r="C43" s="121" t="s">
        <v>21</v>
      </c>
      <c r="D43" s="115">
        <v>1.3</v>
      </c>
      <c r="E43" s="115"/>
      <c r="F43" s="115"/>
      <c r="G43" s="115"/>
      <c r="H43" s="115"/>
      <c r="I43" s="115"/>
      <c r="J43" s="115"/>
      <c r="K43" s="115"/>
    </row>
    <row r="44" spans="1:11" s="122" customFormat="1" ht="18" customHeight="1" x14ac:dyDescent="0.25">
      <c r="A44" s="119" t="s">
        <v>19</v>
      </c>
      <c r="B44" s="120" t="s">
        <v>98</v>
      </c>
      <c r="C44" s="121" t="s">
        <v>16</v>
      </c>
      <c r="D44" s="115">
        <v>2</v>
      </c>
      <c r="E44" s="115"/>
      <c r="F44" s="115"/>
      <c r="G44" s="115"/>
      <c r="H44" s="115"/>
      <c r="I44" s="115"/>
      <c r="J44" s="115"/>
      <c r="K44" s="115"/>
    </row>
    <row r="45" spans="1:11" s="122" customFormat="1" ht="18" customHeight="1" x14ac:dyDescent="0.25">
      <c r="A45" s="119">
        <v>15</v>
      </c>
      <c r="B45" s="120" t="s">
        <v>99</v>
      </c>
      <c r="C45" s="121" t="s">
        <v>23</v>
      </c>
      <c r="D45" s="115">
        <v>2</v>
      </c>
      <c r="E45" s="115"/>
      <c r="F45" s="115"/>
      <c r="G45" s="115"/>
      <c r="H45" s="115"/>
      <c r="I45" s="115"/>
      <c r="J45" s="115"/>
      <c r="K45" s="115"/>
    </row>
    <row r="46" spans="1:11" s="122" customFormat="1" ht="47.25" customHeight="1" x14ac:dyDescent="0.25">
      <c r="A46" s="119" t="s">
        <v>19</v>
      </c>
      <c r="B46" s="120" t="s">
        <v>100</v>
      </c>
      <c r="C46" s="121" t="s">
        <v>24</v>
      </c>
      <c r="D46" s="115">
        <v>2</v>
      </c>
      <c r="E46" s="115"/>
      <c r="F46" s="115"/>
      <c r="G46" s="115"/>
      <c r="H46" s="115"/>
      <c r="I46" s="115"/>
      <c r="J46" s="115"/>
      <c r="K46" s="115"/>
    </row>
    <row r="47" spans="1:11" s="122" customFormat="1" ht="24.75" customHeight="1" x14ac:dyDescent="0.25">
      <c r="A47" s="119">
        <v>16</v>
      </c>
      <c r="B47" s="120" t="s">
        <v>27</v>
      </c>
      <c r="C47" s="121" t="s">
        <v>16</v>
      </c>
      <c r="D47" s="115">
        <v>1</v>
      </c>
      <c r="E47" s="115"/>
      <c r="F47" s="115"/>
      <c r="G47" s="115"/>
      <c r="H47" s="115"/>
      <c r="I47" s="115"/>
      <c r="J47" s="115"/>
      <c r="K47" s="115"/>
    </row>
    <row r="48" spans="1:11" s="122" customFormat="1" ht="34.5" customHeight="1" x14ac:dyDescent="0.25">
      <c r="A48" s="119" t="s">
        <v>19</v>
      </c>
      <c r="B48" s="120" t="s">
        <v>101</v>
      </c>
      <c r="C48" s="121" t="s">
        <v>24</v>
      </c>
      <c r="D48" s="115">
        <v>1</v>
      </c>
      <c r="E48" s="115"/>
      <c r="F48" s="115"/>
      <c r="G48" s="115"/>
      <c r="H48" s="115"/>
      <c r="I48" s="115"/>
      <c r="J48" s="115"/>
      <c r="K48" s="115"/>
    </row>
    <row r="49" spans="1:17" s="122" customFormat="1" ht="27" customHeight="1" x14ac:dyDescent="0.25">
      <c r="A49" s="119">
        <v>17</v>
      </c>
      <c r="B49" s="120" t="s">
        <v>102</v>
      </c>
      <c r="C49" s="121" t="s">
        <v>21</v>
      </c>
      <c r="D49" s="115">
        <v>34</v>
      </c>
      <c r="E49" s="115"/>
      <c r="F49" s="115"/>
      <c r="G49" s="115"/>
      <c r="H49" s="115"/>
      <c r="I49" s="115"/>
      <c r="J49" s="115"/>
      <c r="K49" s="115"/>
    </row>
    <row r="50" spans="1:17" s="122" customFormat="1" ht="27" customHeight="1" x14ac:dyDescent="0.25">
      <c r="A50" s="119" t="s">
        <v>19</v>
      </c>
      <c r="B50" s="120" t="s">
        <v>103</v>
      </c>
      <c r="C50" s="121" t="s">
        <v>23</v>
      </c>
      <c r="D50" s="115">
        <v>34</v>
      </c>
      <c r="E50" s="115"/>
      <c r="F50" s="115"/>
      <c r="G50" s="115"/>
      <c r="H50" s="115"/>
      <c r="I50" s="115"/>
      <c r="J50" s="115"/>
      <c r="K50" s="115"/>
    </row>
    <row r="51" spans="1:17" s="71" customFormat="1" ht="27" customHeight="1" x14ac:dyDescent="0.25">
      <c r="A51" s="119">
        <v>17</v>
      </c>
      <c r="B51" s="120" t="s">
        <v>104</v>
      </c>
      <c r="C51" s="121" t="s">
        <v>0</v>
      </c>
      <c r="D51" s="115">
        <v>450</v>
      </c>
      <c r="E51" s="115"/>
      <c r="F51" s="115"/>
      <c r="G51" s="115"/>
      <c r="H51" s="115"/>
      <c r="I51" s="115"/>
      <c r="J51" s="115"/>
      <c r="K51" s="115"/>
      <c r="L51" s="122"/>
      <c r="M51" s="122"/>
      <c r="N51" s="122"/>
      <c r="O51" s="122"/>
      <c r="P51" s="122"/>
      <c r="Q51" s="122"/>
    </row>
    <row r="52" spans="1:17" s="71" customFormat="1" ht="27" customHeight="1" x14ac:dyDescent="0.25">
      <c r="A52" s="119" t="s">
        <v>19</v>
      </c>
      <c r="B52" s="120" t="s">
        <v>28</v>
      </c>
      <c r="C52" s="121" t="s">
        <v>20</v>
      </c>
      <c r="D52" s="115">
        <v>120</v>
      </c>
      <c r="E52" s="115"/>
      <c r="F52" s="115"/>
      <c r="G52" s="115"/>
      <c r="H52" s="115"/>
      <c r="I52" s="115"/>
      <c r="J52" s="115"/>
      <c r="K52" s="115"/>
      <c r="L52" s="122"/>
      <c r="M52" s="122"/>
      <c r="N52" s="122"/>
      <c r="O52" s="122"/>
      <c r="P52" s="122"/>
      <c r="Q52" s="122"/>
    </row>
    <row r="53" spans="1:17" s="71" customFormat="1" ht="32.25" customHeight="1" x14ac:dyDescent="0.25">
      <c r="A53" s="119" t="s">
        <v>19</v>
      </c>
      <c r="B53" s="120" t="s">
        <v>25</v>
      </c>
      <c r="C53" s="121" t="s">
        <v>2</v>
      </c>
      <c r="D53" s="115" t="s">
        <v>19</v>
      </c>
      <c r="E53" s="84"/>
      <c r="F53" s="52"/>
      <c r="G53" s="84"/>
      <c r="H53" s="84"/>
      <c r="I53" s="84"/>
      <c r="J53" s="84"/>
      <c r="K53" s="88"/>
      <c r="L53" s="122"/>
      <c r="M53" s="122"/>
      <c r="N53" s="122"/>
      <c r="O53" s="122"/>
      <c r="P53" s="122"/>
      <c r="Q53" s="122"/>
    </row>
    <row r="54" spans="1:17" s="45" customFormat="1" ht="27" customHeight="1" x14ac:dyDescent="0.25">
      <c r="A54" s="30"/>
      <c r="B54" s="34" t="s">
        <v>13</v>
      </c>
      <c r="C54" s="15"/>
      <c r="D54" s="23"/>
      <c r="E54" s="24"/>
      <c r="F54" s="28"/>
      <c r="G54" s="29"/>
      <c r="H54" s="28"/>
      <c r="I54" s="29"/>
      <c r="J54" s="28"/>
      <c r="K54" s="72"/>
    </row>
    <row r="55" spans="1:17" s="45" customFormat="1" ht="27" x14ac:dyDescent="0.25">
      <c r="A55" s="67">
        <v>0.02</v>
      </c>
      <c r="B55" s="65" t="s">
        <v>58</v>
      </c>
      <c r="C55" s="21"/>
      <c r="D55" s="12"/>
      <c r="E55" s="19"/>
      <c r="F55" s="19"/>
      <c r="G55" s="19"/>
      <c r="H55" s="19"/>
      <c r="I55" s="19"/>
      <c r="J55" s="19"/>
      <c r="K55" s="57"/>
    </row>
    <row r="56" spans="1:17" s="5" customFormat="1" ht="16.5" customHeight="1" x14ac:dyDescent="0.25">
      <c r="A56" s="67"/>
      <c r="B56" s="58" t="s">
        <v>13</v>
      </c>
      <c r="C56" s="25"/>
      <c r="D56" s="12"/>
      <c r="E56" s="19"/>
      <c r="F56" s="20"/>
      <c r="G56" s="20"/>
      <c r="H56" s="20"/>
      <c r="I56" s="20"/>
      <c r="J56" s="20"/>
      <c r="K56" s="59"/>
      <c r="L56" s="18"/>
      <c r="M56" s="18"/>
    </row>
    <row r="57" spans="1:17" s="45" customFormat="1" ht="26.25" customHeight="1" x14ac:dyDescent="0.25">
      <c r="A57" s="67">
        <v>0.02</v>
      </c>
      <c r="B57" s="65" t="s">
        <v>59</v>
      </c>
      <c r="C57" s="21"/>
      <c r="D57" s="12"/>
      <c r="E57" s="19"/>
      <c r="F57" s="19"/>
      <c r="G57" s="19"/>
      <c r="H57" s="19"/>
      <c r="I57" s="19"/>
      <c r="J57" s="19"/>
      <c r="K57" s="60"/>
    </row>
    <row r="58" spans="1:17" s="45" customFormat="1" ht="18" customHeight="1" x14ac:dyDescent="0.25">
      <c r="A58" s="67"/>
      <c r="B58" s="58" t="s">
        <v>13</v>
      </c>
      <c r="C58" s="25"/>
      <c r="D58" s="12"/>
      <c r="E58" s="19"/>
      <c r="F58" s="20"/>
      <c r="G58" s="20"/>
      <c r="H58" s="20"/>
      <c r="I58" s="20"/>
      <c r="J58" s="20"/>
      <c r="K58" s="57"/>
    </row>
    <row r="59" spans="1:17" s="45" customFormat="1" ht="18" customHeight="1" x14ac:dyDescent="0.25">
      <c r="A59" s="67">
        <v>0.08</v>
      </c>
      <c r="B59" s="58" t="s">
        <v>60</v>
      </c>
      <c r="C59" s="25"/>
      <c r="D59" s="12"/>
      <c r="E59" s="19"/>
      <c r="F59" s="20"/>
      <c r="G59" s="20"/>
      <c r="H59" s="20"/>
      <c r="I59" s="20"/>
      <c r="J59" s="20"/>
      <c r="K59" s="57"/>
    </row>
    <row r="60" spans="1:17" s="45" customFormat="1" ht="18" customHeight="1" x14ac:dyDescent="0.25">
      <c r="A60" s="67"/>
      <c r="B60" s="58" t="s">
        <v>13</v>
      </c>
      <c r="C60" s="25"/>
      <c r="D60" s="12"/>
      <c r="E60" s="19"/>
      <c r="F60" s="20"/>
      <c r="G60" s="20"/>
      <c r="H60" s="20"/>
      <c r="I60" s="20"/>
      <c r="J60" s="20"/>
      <c r="K60" s="57"/>
    </row>
    <row r="61" spans="1:17" s="45" customFormat="1" ht="18" customHeight="1" x14ac:dyDescent="0.25">
      <c r="A61" s="67">
        <v>0.05</v>
      </c>
      <c r="B61" s="58" t="s">
        <v>61</v>
      </c>
      <c r="C61" s="25"/>
      <c r="D61" s="12"/>
      <c r="E61" s="19"/>
      <c r="F61" s="20"/>
      <c r="G61" s="20"/>
      <c r="H61" s="20"/>
      <c r="I61" s="20"/>
      <c r="J61" s="20"/>
      <c r="K61" s="57"/>
    </row>
    <row r="62" spans="1:17" s="5" customFormat="1" ht="16.5" customHeight="1" x14ac:dyDescent="0.25">
      <c r="A62" s="67"/>
      <c r="B62" s="58" t="s">
        <v>13</v>
      </c>
      <c r="C62" s="25"/>
      <c r="D62" s="12"/>
      <c r="E62" s="19"/>
      <c r="F62" s="20"/>
      <c r="G62" s="20"/>
      <c r="H62" s="20"/>
      <c r="I62" s="20"/>
      <c r="J62" s="20"/>
      <c r="K62" s="57"/>
      <c r="L62" s="18"/>
      <c r="M62" s="18"/>
    </row>
    <row r="63" spans="1:17" s="45" customFormat="1" ht="18" customHeight="1" x14ac:dyDescent="0.25">
      <c r="A63" s="68">
        <v>0.18</v>
      </c>
      <c r="B63" s="61" t="s">
        <v>62</v>
      </c>
      <c r="C63" s="15"/>
      <c r="D63" s="23"/>
      <c r="E63" s="24"/>
      <c r="F63" s="28"/>
      <c r="G63" s="29"/>
      <c r="H63" s="28"/>
      <c r="I63" s="29"/>
      <c r="J63" s="28"/>
      <c r="K63" s="62"/>
    </row>
    <row r="64" spans="1:17" x14ac:dyDescent="0.25">
      <c r="A64" s="69"/>
      <c r="B64" s="66" t="s">
        <v>13</v>
      </c>
      <c r="C64" s="35"/>
      <c r="D64" s="32"/>
      <c r="E64" s="22"/>
      <c r="F64" s="36"/>
      <c r="G64" s="22"/>
      <c r="H64" s="22"/>
      <c r="I64" s="22"/>
      <c r="J64" s="22"/>
      <c r="K64" s="63"/>
    </row>
    <row r="65" spans="1:11" x14ac:dyDescent="0.25">
      <c r="A65" s="14"/>
      <c r="B65" s="38"/>
      <c r="K65" s="17"/>
    </row>
    <row r="66" spans="1:11" x14ac:dyDescent="0.25">
      <c r="A66" s="14"/>
    </row>
    <row r="67" spans="1:11" x14ac:dyDescent="0.25">
      <c r="A67" s="14"/>
    </row>
    <row r="68" spans="1:11" x14ac:dyDescent="0.25">
      <c r="A68" s="14"/>
    </row>
    <row r="69" spans="1:11" x14ac:dyDescent="0.25">
      <c r="A69" s="14"/>
    </row>
    <row r="70" spans="1:11" x14ac:dyDescent="0.25">
      <c r="A70" s="14"/>
    </row>
    <row r="71" spans="1:11" x14ac:dyDescent="0.25">
      <c r="A71" s="14"/>
    </row>
    <row r="72" spans="1:11" x14ac:dyDescent="0.25">
      <c r="A72" s="14"/>
    </row>
    <row r="73" spans="1:11" x14ac:dyDescent="0.25">
      <c r="A73" s="14"/>
    </row>
    <row r="74" spans="1:11" x14ac:dyDescent="0.25">
      <c r="A74" s="14"/>
    </row>
    <row r="75" spans="1:11" x14ac:dyDescent="0.25">
      <c r="A75" s="14"/>
    </row>
    <row r="76" spans="1:11" x14ac:dyDescent="0.25">
      <c r="A76" s="14"/>
    </row>
    <row r="77" spans="1:11" x14ac:dyDescent="0.25">
      <c r="A77" s="14"/>
    </row>
    <row r="78" spans="1:11" x14ac:dyDescent="0.25">
      <c r="A78" s="14"/>
    </row>
    <row r="79" spans="1:11" x14ac:dyDescent="0.25">
      <c r="A79" s="14"/>
    </row>
    <row r="80" spans="1:11" x14ac:dyDescent="0.25">
      <c r="A80" s="14"/>
    </row>
    <row r="81" spans="1:1" x14ac:dyDescent="0.25">
      <c r="A81" s="14"/>
    </row>
    <row r="82" spans="1:1" x14ac:dyDescent="0.25">
      <c r="A82" s="14"/>
    </row>
    <row r="83" spans="1:1" x14ac:dyDescent="0.25">
      <c r="A83" s="14"/>
    </row>
    <row r="84" spans="1:1" x14ac:dyDescent="0.25">
      <c r="A84" s="14"/>
    </row>
    <row r="85" spans="1:1" x14ac:dyDescent="0.25">
      <c r="A85" s="14"/>
    </row>
    <row r="86" spans="1:1" x14ac:dyDescent="0.25">
      <c r="A86" s="14"/>
    </row>
    <row r="87" spans="1:1" x14ac:dyDescent="0.25">
      <c r="A87" s="14"/>
    </row>
    <row r="88" spans="1:1" x14ac:dyDescent="0.25">
      <c r="A88" s="14"/>
    </row>
    <row r="89" spans="1:1" x14ac:dyDescent="0.25">
      <c r="A89" s="14"/>
    </row>
    <row r="90" spans="1:1" x14ac:dyDescent="0.25">
      <c r="A90" s="14"/>
    </row>
    <row r="91" spans="1:1" x14ac:dyDescent="0.25">
      <c r="A91" s="14"/>
    </row>
    <row r="92" spans="1:1" x14ac:dyDescent="0.25">
      <c r="A92" s="14"/>
    </row>
    <row r="93" spans="1:1" x14ac:dyDescent="0.25">
      <c r="A93" s="14"/>
    </row>
    <row r="94" spans="1:1" x14ac:dyDescent="0.25">
      <c r="A94" s="14"/>
    </row>
    <row r="95" spans="1:1" x14ac:dyDescent="0.25">
      <c r="A95" s="14"/>
    </row>
    <row r="96" spans="1:1" x14ac:dyDescent="0.25">
      <c r="A96" s="14"/>
    </row>
    <row r="97" spans="1:1" x14ac:dyDescent="0.25">
      <c r="A97" s="14"/>
    </row>
    <row r="98" spans="1:1" x14ac:dyDescent="0.25">
      <c r="A98" s="14"/>
    </row>
    <row r="99" spans="1:1" x14ac:dyDescent="0.25">
      <c r="A99" s="14"/>
    </row>
    <row r="100" spans="1:1" x14ac:dyDescent="0.25">
      <c r="A100" s="14"/>
    </row>
    <row r="101" spans="1:1" x14ac:dyDescent="0.25">
      <c r="A101" s="14"/>
    </row>
    <row r="102" spans="1:1" x14ac:dyDescent="0.25">
      <c r="A102" s="14"/>
    </row>
    <row r="103" spans="1:1" x14ac:dyDescent="0.25">
      <c r="A103" s="14"/>
    </row>
    <row r="104" spans="1:1" x14ac:dyDescent="0.25">
      <c r="A104" s="14"/>
    </row>
    <row r="105" spans="1:1" x14ac:dyDescent="0.25">
      <c r="A105" s="14"/>
    </row>
    <row r="106" spans="1:1" x14ac:dyDescent="0.25">
      <c r="A106" s="14"/>
    </row>
    <row r="107" spans="1:1" x14ac:dyDescent="0.25">
      <c r="A107" s="14"/>
    </row>
    <row r="108" spans="1:1" x14ac:dyDescent="0.25">
      <c r="A108" s="14"/>
    </row>
    <row r="109" spans="1:1" x14ac:dyDescent="0.25">
      <c r="A109" s="14"/>
    </row>
    <row r="110" spans="1:1" x14ac:dyDescent="0.25">
      <c r="A110" s="14"/>
    </row>
    <row r="111" spans="1:1" x14ac:dyDescent="0.25">
      <c r="A111" s="14"/>
    </row>
    <row r="112" spans="1:1" x14ac:dyDescent="0.25">
      <c r="A112" s="14"/>
    </row>
    <row r="113" spans="1:1" x14ac:dyDescent="0.25">
      <c r="A113" s="14"/>
    </row>
    <row r="114" spans="1:1" x14ac:dyDescent="0.25">
      <c r="A114" s="14"/>
    </row>
    <row r="115" spans="1:1" x14ac:dyDescent="0.25">
      <c r="A115" s="14"/>
    </row>
    <row r="116" spans="1:1" x14ac:dyDescent="0.25">
      <c r="A116" s="14"/>
    </row>
    <row r="117" spans="1:1" x14ac:dyDescent="0.25">
      <c r="A117" s="14"/>
    </row>
    <row r="118" spans="1:1" x14ac:dyDescent="0.25">
      <c r="A118" s="14"/>
    </row>
    <row r="119" spans="1:1" x14ac:dyDescent="0.25">
      <c r="A119" s="14"/>
    </row>
    <row r="120" spans="1:1" x14ac:dyDescent="0.25">
      <c r="A120" s="14"/>
    </row>
    <row r="121" spans="1:1" x14ac:dyDescent="0.25">
      <c r="A121" s="14"/>
    </row>
    <row r="122" spans="1:1" x14ac:dyDescent="0.25">
      <c r="A122" s="14"/>
    </row>
    <row r="123" spans="1:1" x14ac:dyDescent="0.25">
      <c r="A123" s="14"/>
    </row>
    <row r="124" spans="1:1" x14ac:dyDescent="0.25">
      <c r="A124" s="14"/>
    </row>
    <row r="125" spans="1:1" x14ac:dyDescent="0.25">
      <c r="A125" s="14"/>
    </row>
    <row r="126" spans="1:1" x14ac:dyDescent="0.25">
      <c r="A126" s="14"/>
    </row>
    <row r="127" spans="1:1" x14ac:dyDescent="0.25">
      <c r="A127" s="14"/>
    </row>
    <row r="128" spans="1:1" x14ac:dyDescent="0.25">
      <c r="A128" s="14"/>
    </row>
    <row r="129" spans="1:1" x14ac:dyDescent="0.25">
      <c r="A129" s="14"/>
    </row>
    <row r="130" spans="1:1" x14ac:dyDescent="0.25">
      <c r="A130" s="14"/>
    </row>
    <row r="131" spans="1:1" x14ac:dyDescent="0.25">
      <c r="A131" s="14"/>
    </row>
    <row r="132" spans="1:1" x14ac:dyDescent="0.25">
      <c r="A132" s="14"/>
    </row>
    <row r="133" spans="1:1" x14ac:dyDescent="0.25">
      <c r="A133" s="14"/>
    </row>
    <row r="134" spans="1:1" x14ac:dyDescent="0.25">
      <c r="A134" s="14"/>
    </row>
    <row r="135" spans="1:1" x14ac:dyDescent="0.25">
      <c r="A135" s="14"/>
    </row>
    <row r="136" spans="1:1" x14ac:dyDescent="0.25">
      <c r="A136" s="14"/>
    </row>
    <row r="137" spans="1:1" x14ac:dyDescent="0.25">
      <c r="A137" s="14"/>
    </row>
    <row r="138" spans="1:1" x14ac:dyDescent="0.25">
      <c r="A138" s="14"/>
    </row>
    <row r="139" spans="1:1" x14ac:dyDescent="0.25">
      <c r="A139" s="14"/>
    </row>
    <row r="140" spans="1:1" x14ac:dyDescent="0.25">
      <c r="A140" s="14"/>
    </row>
    <row r="141" spans="1:1" x14ac:dyDescent="0.25">
      <c r="A141" s="14"/>
    </row>
    <row r="142" spans="1:1" x14ac:dyDescent="0.25">
      <c r="A142" s="14"/>
    </row>
    <row r="143" spans="1:1" x14ac:dyDescent="0.25">
      <c r="A143" s="14"/>
    </row>
    <row r="144" spans="1:1" x14ac:dyDescent="0.25">
      <c r="A144" s="14"/>
    </row>
    <row r="145" spans="1:1" x14ac:dyDescent="0.25">
      <c r="A145" s="14"/>
    </row>
    <row r="146" spans="1:1" x14ac:dyDescent="0.25">
      <c r="A146" s="14"/>
    </row>
    <row r="147" spans="1:1" x14ac:dyDescent="0.25">
      <c r="A147" s="14"/>
    </row>
    <row r="148" spans="1:1" x14ac:dyDescent="0.25">
      <c r="A148" s="14"/>
    </row>
    <row r="149" spans="1:1" x14ac:dyDescent="0.25">
      <c r="A149" s="14"/>
    </row>
    <row r="150" spans="1:1" x14ac:dyDescent="0.25">
      <c r="A150" s="14"/>
    </row>
    <row r="151" spans="1:1" x14ac:dyDescent="0.25">
      <c r="A151" s="14"/>
    </row>
    <row r="152" spans="1:1" x14ac:dyDescent="0.25">
      <c r="A152" s="14"/>
    </row>
    <row r="153" spans="1:1" x14ac:dyDescent="0.25">
      <c r="A153" s="14"/>
    </row>
    <row r="154" spans="1:1" x14ac:dyDescent="0.25">
      <c r="A154" s="14"/>
    </row>
    <row r="155" spans="1:1" x14ac:dyDescent="0.25">
      <c r="A155" s="14"/>
    </row>
    <row r="156" spans="1:1" x14ac:dyDescent="0.25">
      <c r="A156" s="14"/>
    </row>
    <row r="157" spans="1:1" x14ac:dyDescent="0.25">
      <c r="A157" s="14"/>
    </row>
    <row r="158" spans="1:1" x14ac:dyDescent="0.25">
      <c r="A158" s="14"/>
    </row>
    <row r="159" spans="1:1" x14ac:dyDescent="0.25">
      <c r="A159" s="14"/>
    </row>
    <row r="160" spans="1:1" x14ac:dyDescent="0.25">
      <c r="A160" s="14"/>
    </row>
    <row r="161" spans="1:1" x14ac:dyDescent="0.25">
      <c r="A161" s="14"/>
    </row>
    <row r="162" spans="1:1" x14ac:dyDescent="0.25">
      <c r="A162" s="14"/>
    </row>
    <row r="163" spans="1:1" x14ac:dyDescent="0.25">
      <c r="A163" s="14"/>
    </row>
    <row r="164" spans="1:1" x14ac:dyDescent="0.25">
      <c r="A164" s="14"/>
    </row>
    <row r="165" spans="1:1" x14ac:dyDescent="0.25">
      <c r="A165" s="14"/>
    </row>
    <row r="166" spans="1:1" x14ac:dyDescent="0.25">
      <c r="A166" s="14"/>
    </row>
    <row r="167" spans="1:1" x14ac:dyDescent="0.25">
      <c r="A167" s="14"/>
    </row>
    <row r="168" spans="1:1" x14ac:dyDescent="0.25">
      <c r="A168" s="14"/>
    </row>
    <row r="169" spans="1:1" x14ac:dyDescent="0.25">
      <c r="A169" s="14"/>
    </row>
    <row r="170" spans="1:1" x14ac:dyDescent="0.25">
      <c r="A170" s="14"/>
    </row>
    <row r="171" spans="1:1" x14ac:dyDescent="0.25">
      <c r="A171" s="14"/>
    </row>
    <row r="172" spans="1:1" x14ac:dyDescent="0.25">
      <c r="A172" s="14"/>
    </row>
    <row r="173" spans="1:1" x14ac:dyDescent="0.25">
      <c r="A173" s="14"/>
    </row>
  </sheetData>
  <mergeCells count="15">
    <mergeCell ref="A1:F1"/>
    <mergeCell ref="A3:K3"/>
    <mergeCell ref="A4:K4"/>
    <mergeCell ref="A5:K5"/>
    <mergeCell ref="A6:D6"/>
    <mergeCell ref="H6:I6"/>
    <mergeCell ref="J6:K6"/>
    <mergeCell ref="I8:J8"/>
    <mergeCell ref="K8:K9"/>
    <mergeCell ref="A8:A9"/>
    <mergeCell ref="B8:B9"/>
    <mergeCell ref="C8:C9"/>
    <mergeCell ref="D8:D9"/>
    <mergeCell ref="E8:F8"/>
    <mergeCell ref="G8:H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6"/>
  <sheetViews>
    <sheetView topLeftCell="A34" zoomScale="150" zoomScaleNormal="150" workbookViewId="0">
      <selection activeCell="A6" sqref="A6:D6"/>
    </sheetView>
  </sheetViews>
  <sheetFormatPr defaultColWidth="8.85546875" defaultRowHeight="15" x14ac:dyDescent="0.25"/>
  <cols>
    <col min="1" max="1" width="5.85546875" style="1" customWidth="1"/>
    <col min="2" max="2" width="42.42578125" style="2" customWidth="1"/>
    <col min="3" max="3" width="8" style="3" customWidth="1"/>
    <col min="4" max="4" width="8.42578125" style="1" customWidth="1"/>
    <col min="5" max="5" width="7.7109375" style="1" customWidth="1"/>
    <col min="6" max="6" width="5.7109375" style="1" bestFit="1" customWidth="1"/>
    <col min="7" max="7" width="7.42578125" style="1" customWidth="1"/>
    <col min="8" max="8" width="8.140625" style="1" customWidth="1"/>
    <col min="9" max="9" width="7.42578125" style="1" customWidth="1"/>
    <col min="10" max="10" width="8" style="1" customWidth="1"/>
    <col min="11" max="11" width="9.42578125" style="1" customWidth="1"/>
    <col min="12" max="12" width="8.85546875" style="1"/>
    <col min="13" max="13" width="11.5703125" style="1" bestFit="1" customWidth="1"/>
    <col min="14" max="16384" width="8.85546875" style="1"/>
  </cols>
  <sheetData>
    <row r="1" spans="1:12" ht="29.25" customHeight="1" x14ac:dyDescent="0.25">
      <c r="A1" s="158"/>
      <c r="B1" s="159"/>
      <c r="C1" s="159"/>
      <c r="D1" s="159"/>
      <c r="E1" s="159"/>
      <c r="F1" s="159"/>
    </row>
    <row r="3" spans="1:12" s="6" customFormat="1" x14ac:dyDescent="0.25">
      <c r="A3" s="160" t="s">
        <v>105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2" s="6" customFormat="1" x14ac:dyDescent="0.25">
      <c r="A4" s="160" t="s">
        <v>106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12" s="6" customFormat="1" ht="22.5" customHeight="1" x14ac:dyDescent="0.25">
      <c r="A5" s="160" t="s">
        <v>107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</row>
    <row r="6" spans="1:12" s="8" customFormat="1" ht="21.75" customHeight="1" x14ac:dyDescent="0.25">
      <c r="A6" s="162"/>
      <c r="B6" s="162"/>
      <c r="C6" s="162"/>
      <c r="D6" s="162"/>
      <c r="E6" s="42"/>
      <c r="F6" s="42"/>
      <c r="G6" s="7"/>
      <c r="H6" s="163"/>
      <c r="I6" s="163"/>
      <c r="J6" s="164"/>
      <c r="K6" s="164"/>
    </row>
    <row r="7" spans="1:12" s="4" customFormat="1" x14ac:dyDescent="0.25">
      <c r="G7" s="9"/>
      <c r="H7" s="43"/>
      <c r="I7" s="43"/>
      <c r="J7" s="43"/>
      <c r="K7" s="43"/>
    </row>
    <row r="8" spans="1:12" s="10" customFormat="1" ht="30.75" customHeight="1" x14ac:dyDescent="0.25">
      <c r="A8" s="151" t="s">
        <v>3</v>
      </c>
      <c r="B8" s="151" t="s">
        <v>4</v>
      </c>
      <c r="C8" s="153" t="s">
        <v>5</v>
      </c>
      <c r="D8" s="155" t="s">
        <v>6</v>
      </c>
      <c r="E8" s="157" t="s">
        <v>7</v>
      </c>
      <c r="F8" s="157"/>
      <c r="G8" s="157" t="s">
        <v>8</v>
      </c>
      <c r="H8" s="157"/>
      <c r="I8" s="149" t="s">
        <v>108</v>
      </c>
      <c r="J8" s="149"/>
      <c r="K8" s="150" t="s">
        <v>9</v>
      </c>
    </row>
    <row r="9" spans="1:12" s="10" customFormat="1" ht="30.75" customHeight="1" x14ac:dyDescent="0.25">
      <c r="A9" s="152"/>
      <c r="B9" s="152"/>
      <c r="C9" s="154"/>
      <c r="D9" s="156"/>
      <c r="E9" s="44" t="s">
        <v>10</v>
      </c>
      <c r="F9" s="44" t="s">
        <v>11</v>
      </c>
      <c r="G9" s="44" t="s">
        <v>10</v>
      </c>
      <c r="H9" s="44" t="s">
        <v>11</v>
      </c>
      <c r="I9" s="44" t="s">
        <v>10</v>
      </c>
      <c r="J9" s="56" t="s">
        <v>11</v>
      </c>
      <c r="K9" s="150"/>
    </row>
    <row r="10" spans="1:12" s="11" customFormat="1" ht="15" customHeight="1" x14ac:dyDescent="0.25">
      <c r="A10" s="16" t="s">
        <v>12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  <c r="K10" s="16">
        <v>11</v>
      </c>
    </row>
    <row r="11" spans="1:12" s="78" customFormat="1" ht="14.25" customHeight="1" x14ac:dyDescent="0.25">
      <c r="A11" s="73"/>
      <c r="B11" s="74" t="s">
        <v>17</v>
      </c>
      <c r="C11" s="75"/>
      <c r="D11" s="76"/>
      <c r="E11" s="77"/>
      <c r="F11" s="77"/>
      <c r="G11" s="77"/>
      <c r="H11" s="77"/>
      <c r="I11" s="77"/>
      <c r="J11" s="77"/>
      <c r="K11" s="77"/>
    </row>
    <row r="12" spans="1:12" s="114" customFormat="1" ht="21" customHeight="1" x14ac:dyDescent="0.25">
      <c r="A12" s="51">
        <v>8</v>
      </c>
      <c r="B12" s="110" t="s">
        <v>109</v>
      </c>
      <c r="C12" s="117" t="s">
        <v>15</v>
      </c>
      <c r="D12" s="118">
        <f>(14.52+97.5+32.76+29.06+216+104.4)/1000</f>
        <v>0.49424000000000001</v>
      </c>
      <c r="E12" s="84"/>
      <c r="F12" s="52"/>
      <c r="G12" s="84"/>
      <c r="H12" s="84"/>
      <c r="I12" s="84"/>
      <c r="J12" s="84"/>
      <c r="K12" s="88"/>
      <c r="L12" s="113"/>
    </row>
    <row r="13" spans="1:12" s="114" customFormat="1" ht="18" customHeight="1" x14ac:dyDescent="0.25">
      <c r="A13" s="51"/>
      <c r="B13" s="33" t="s">
        <v>110</v>
      </c>
      <c r="C13" s="111"/>
      <c r="D13" s="115"/>
      <c r="E13" s="84"/>
      <c r="F13" s="52"/>
      <c r="G13" s="84"/>
      <c r="H13" s="84"/>
      <c r="I13" s="84"/>
      <c r="J13" s="84"/>
      <c r="K13" s="88"/>
    </row>
    <row r="14" spans="1:12" s="114" customFormat="1" ht="18" customHeight="1" x14ac:dyDescent="0.25">
      <c r="A14" s="51"/>
      <c r="B14" s="33" t="s">
        <v>111</v>
      </c>
      <c r="C14" s="111" t="s">
        <v>15</v>
      </c>
      <c r="D14" s="116">
        <f>216/1000</f>
        <v>0.216</v>
      </c>
      <c r="E14" s="84"/>
      <c r="F14" s="52"/>
      <c r="G14" s="84"/>
      <c r="H14" s="84"/>
      <c r="I14" s="84"/>
      <c r="J14" s="84"/>
      <c r="K14" s="88"/>
    </row>
    <row r="15" spans="1:12" s="114" customFormat="1" ht="18" customHeight="1" x14ac:dyDescent="0.25">
      <c r="A15" s="51"/>
      <c r="B15" s="33" t="s">
        <v>112</v>
      </c>
      <c r="C15" s="111" t="s">
        <v>15</v>
      </c>
      <c r="D15" s="116">
        <f>104.4/1000</f>
        <v>0.10440000000000001</v>
      </c>
      <c r="E15" s="84"/>
      <c r="F15" s="52"/>
      <c r="G15" s="84"/>
      <c r="H15" s="84"/>
      <c r="I15" s="84"/>
      <c r="J15" s="84"/>
      <c r="K15" s="88"/>
    </row>
    <row r="16" spans="1:12" s="114" customFormat="1" ht="18" customHeight="1" x14ac:dyDescent="0.25">
      <c r="A16" s="51"/>
      <c r="B16" s="33" t="s">
        <v>113</v>
      </c>
      <c r="C16" s="111" t="s">
        <v>15</v>
      </c>
      <c r="D16" s="116">
        <f>14.52/1000</f>
        <v>1.452E-2</v>
      </c>
      <c r="E16" s="84"/>
      <c r="F16" s="52"/>
      <c r="G16" s="84"/>
      <c r="H16" s="84"/>
      <c r="I16" s="84"/>
      <c r="J16" s="84"/>
      <c r="K16" s="88"/>
    </row>
    <row r="17" spans="1:17" s="114" customFormat="1" ht="18" customHeight="1" x14ac:dyDescent="0.25">
      <c r="A17" s="51"/>
      <c r="B17" s="33" t="s">
        <v>114</v>
      </c>
      <c r="C17" s="111" t="s">
        <v>15</v>
      </c>
      <c r="D17" s="116">
        <f>(97.5+32.76+29.06)/1000</f>
        <v>0.15931999999999999</v>
      </c>
      <c r="E17" s="84"/>
      <c r="F17" s="52"/>
      <c r="G17" s="84"/>
      <c r="H17" s="84"/>
      <c r="I17" s="84"/>
      <c r="J17" s="84"/>
      <c r="K17" s="88"/>
    </row>
    <row r="18" spans="1:17" s="114" customFormat="1" ht="18" customHeight="1" x14ac:dyDescent="0.25">
      <c r="A18" s="51"/>
      <c r="B18" s="33" t="s">
        <v>115</v>
      </c>
      <c r="C18" s="111" t="s">
        <v>16</v>
      </c>
      <c r="D18" s="116">
        <v>4</v>
      </c>
      <c r="E18" s="84"/>
      <c r="F18" s="52"/>
      <c r="G18" s="84"/>
      <c r="H18" s="84"/>
      <c r="I18" s="84"/>
      <c r="J18" s="84"/>
      <c r="K18" s="88"/>
    </row>
    <row r="19" spans="1:17" s="79" customFormat="1" ht="52.5" customHeight="1" x14ac:dyDescent="0.25">
      <c r="A19" s="51">
        <v>9</v>
      </c>
      <c r="B19" s="33" t="s">
        <v>116</v>
      </c>
      <c r="C19" s="111" t="s">
        <v>0</v>
      </c>
      <c r="D19" s="115">
        <f>6*0.04*4+9*0.6+12*0.3</f>
        <v>9.9599999999999991</v>
      </c>
      <c r="E19" s="84"/>
      <c r="F19" s="52"/>
      <c r="G19" s="84"/>
      <c r="H19" s="84"/>
      <c r="I19" s="84"/>
      <c r="J19" s="84"/>
      <c r="K19" s="88"/>
      <c r="L19" s="114"/>
      <c r="M19" s="114"/>
      <c r="N19" s="114"/>
      <c r="O19" s="114"/>
      <c r="P19" s="114"/>
      <c r="Q19" s="114"/>
    </row>
    <row r="20" spans="1:17" s="71" customFormat="1" ht="39.75" customHeight="1" x14ac:dyDescent="0.25">
      <c r="A20" s="119">
        <v>10</v>
      </c>
      <c r="B20" s="120" t="s">
        <v>117</v>
      </c>
      <c r="C20" s="121" t="s">
        <v>0</v>
      </c>
      <c r="D20" s="115">
        <v>3.9</v>
      </c>
      <c r="E20" s="84"/>
      <c r="F20" s="52"/>
      <c r="G20" s="84"/>
      <c r="H20" s="84"/>
      <c r="I20" s="84"/>
      <c r="J20" s="84"/>
      <c r="K20" s="88"/>
      <c r="L20" s="122"/>
      <c r="M20" s="122"/>
      <c r="N20" s="122"/>
      <c r="O20" s="122"/>
      <c r="P20" s="122"/>
      <c r="Q20" s="122"/>
    </row>
    <row r="21" spans="1:17" s="5" customFormat="1" x14ac:dyDescent="0.25">
      <c r="A21" s="30"/>
      <c r="B21" s="34" t="s">
        <v>13</v>
      </c>
      <c r="C21" s="15"/>
      <c r="D21" s="23"/>
      <c r="E21" s="24"/>
      <c r="F21" s="28"/>
      <c r="G21" s="29"/>
      <c r="H21" s="28"/>
      <c r="I21" s="29"/>
      <c r="J21" s="28"/>
      <c r="K21" s="64"/>
      <c r="L21" s="18"/>
      <c r="M21" s="18"/>
    </row>
    <row r="22" spans="1:17" s="45" customFormat="1" ht="26.25" customHeight="1" x14ac:dyDescent="0.25">
      <c r="A22" s="67">
        <v>0.02</v>
      </c>
      <c r="B22" s="65" t="s">
        <v>58</v>
      </c>
      <c r="C22" s="21"/>
      <c r="D22" s="12"/>
      <c r="E22" s="19"/>
      <c r="F22" s="19"/>
      <c r="G22" s="19"/>
      <c r="H22" s="19"/>
      <c r="I22" s="19"/>
      <c r="J22" s="19"/>
      <c r="K22" s="57"/>
    </row>
    <row r="23" spans="1:17" s="45" customFormat="1" ht="18" customHeight="1" x14ac:dyDescent="0.25">
      <c r="A23" s="67"/>
      <c r="B23" s="58" t="s">
        <v>13</v>
      </c>
      <c r="C23" s="25"/>
      <c r="D23" s="12"/>
      <c r="E23" s="19"/>
      <c r="F23" s="20"/>
      <c r="G23" s="20"/>
      <c r="H23" s="20"/>
      <c r="I23" s="20"/>
      <c r="J23" s="20"/>
      <c r="K23" s="59"/>
    </row>
    <row r="24" spans="1:17" s="45" customFormat="1" ht="18" customHeight="1" x14ac:dyDescent="0.25">
      <c r="A24" s="67">
        <v>0.02</v>
      </c>
      <c r="B24" s="65" t="s">
        <v>59</v>
      </c>
      <c r="C24" s="21"/>
      <c r="D24" s="12"/>
      <c r="E24" s="19"/>
      <c r="F24" s="19"/>
      <c r="G24" s="19"/>
      <c r="H24" s="19"/>
      <c r="I24" s="19"/>
      <c r="J24" s="19"/>
      <c r="K24" s="60"/>
    </row>
    <row r="25" spans="1:17" s="45" customFormat="1" ht="18" customHeight="1" x14ac:dyDescent="0.25">
      <c r="A25" s="67"/>
      <c r="B25" s="58" t="s">
        <v>13</v>
      </c>
      <c r="C25" s="25"/>
      <c r="D25" s="12"/>
      <c r="E25" s="19"/>
      <c r="F25" s="20"/>
      <c r="G25" s="20"/>
      <c r="H25" s="20"/>
      <c r="I25" s="20"/>
      <c r="J25" s="20"/>
      <c r="K25" s="57"/>
    </row>
    <row r="26" spans="1:17" s="45" customFormat="1" ht="18" customHeight="1" x14ac:dyDescent="0.25">
      <c r="A26" s="67">
        <v>0.08</v>
      </c>
      <c r="B26" s="58" t="s">
        <v>60</v>
      </c>
      <c r="C26" s="25"/>
      <c r="D26" s="12"/>
      <c r="E26" s="19"/>
      <c r="F26" s="20"/>
      <c r="G26" s="20"/>
      <c r="H26" s="20"/>
      <c r="I26" s="20"/>
      <c r="J26" s="20"/>
      <c r="K26" s="57"/>
    </row>
    <row r="27" spans="1:17" s="5" customFormat="1" ht="16.5" customHeight="1" x14ac:dyDescent="0.25">
      <c r="A27" s="67"/>
      <c r="B27" s="58" t="s">
        <v>13</v>
      </c>
      <c r="C27" s="25"/>
      <c r="D27" s="12"/>
      <c r="E27" s="19"/>
      <c r="F27" s="20"/>
      <c r="G27" s="20"/>
      <c r="H27" s="20"/>
      <c r="I27" s="20"/>
      <c r="J27" s="20"/>
      <c r="K27" s="57"/>
      <c r="L27" s="18"/>
      <c r="M27" s="18"/>
    </row>
    <row r="28" spans="1:17" s="5" customFormat="1" ht="16.5" customHeight="1" x14ac:dyDescent="0.25">
      <c r="A28" s="67">
        <v>0.05</v>
      </c>
      <c r="B28" s="58" t="s">
        <v>61</v>
      </c>
      <c r="C28" s="25"/>
      <c r="D28" s="12"/>
      <c r="E28" s="19"/>
      <c r="F28" s="20"/>
      <c r="G28" s="20"/>
      <c r="H28" s="20"/>
      <c r="I28" s="20"/>
      <c r="J28" s="20"/>
      <c r="K28" s="57"/>
      <c r="L28" s="18"/>
      <c r="M28" s="18"/>
    </row>
    <row r="29" spans="1:17" ht="18" customHeight="1" x14ac:dyDescent="0.25">
      <c r="A29" s="67"/>
      <c r="B29" s="58" t="s">
        <v>13</v>
      </c>
      <c r="C29" s="25"/>
      <c r="D29" s="12"/>
      <c r="E29" s="19"/>
      <c r="F29" s="20"/>
      <c r="G29" s="20"/>
      <c r="H29" s="20"/>
      <c r="I29" s="20"/>
      <c r="J29" s="20"/>
      <c r="K29" s="57"/>
    </row>
    <row r="30" spans="1:17" ht="18" customHeight="1" x14ac:dyDescent="0.25">
      <c r="A30" s="68">
        <v>0.18</v>
      </c>
      <c r="B30" s="61" t="s">
        <v>62</v>
      </c>
      <c r="C30" s="15"/>
      <c r="D30" s="23"/>
      <c r="E30" s="24"/>
      <c r="F30" s="28"/>
      <c r="G30" s="29"/>
      <c r="H30" s="28"/>
      <c r="I30" s="29"/>
      <c r="J30" s="28"/>
      <c r="K30" s="62"/>
    </row>
    <row r="31" spans="1:17" ht="18" customHeight="1" x14ac:dyDescent="0.25">
      <c r="A31" s="69"/>
      <c r="B31" s="66" t="s">
        <v>13</v>
      </c>
      <c r="C31" s="35"/>
      <c r="D31" s="32"/>
      <c r="E31" s="22"/>
      <c r="F31" s="36"/>
      <c r="G31" s="22"/>
      <c r="H31" s="22"/>
      <c r="I31" s="22"/>
      <c r="J31" s="22"/>
      <c r="K31" s="63"/>
    </row>
    <row r="32" spans="1:17" ht="18" customHeight="1" x14ac:dyDescent="0.25">
      <c r="A32" s="69"/>
      <c r="B32" s="34" t="s">
        <v>62</v>
      </c>
      <c r="C32" s="15"/>
      <c r="D32" s="23"/>
      <c r="E32" s="24"/>
      <c r="F32" s="28"/>
      <c r="G32" s="29"/>
      <c r="H32" s="28"/>
      <c r="I32" s="29"/>
      <c r="J32" s="28"/>
      <c r="K32" s="62"/>
    </row>
    <row r="33" spans="1:14" x14ac:dyDescent="0.25">
      <c r="A33" s="69"/>
      <c r="B33" s="66" t="s">
        <v>13</v>
      </c>
      <c r="C33" s="35"/>
      <c r="D33" s="32"/>
      <c r="E33" s="22"/>
      <c r="F33" s="36"/>
      <c r="G33" s="22"/>
      <c r="H33" s="22"/>
      <c r="I33" s="22"/>
      <c r="J33" s="22"/>
      <c r="K33" s="63"/>
    </row>
    <row r="34" spans="1:14" x14ac:dyDescent="0.25">
      <c r="A34" s="14"/>
    </row>
    <row r="35" spans="1:14" x14ac:dyDescent="0.25">
      <c r="A35" s="14"/>
    </row>
    <row r="36" spans="1:14" x14ac:dyDescent="0.25">
      <c r="A36" s="14"/>
    </row>
    <row r="37" spans="1:14" x14ac:dyDescent="0.25">
      <c r="A37" s="14"/>
    </row>
    <row r="38" spans="1:14" x14ac:dyDescent="0.25">
      <c r="A38" s="14"/>
    </row>
    <row r="39" spans="1:14" x14ac:dyDescent="0.25">
      <c r="A39" s="14"/>
    </row>
    <row r="40" spans="1:14" s="2" customFormat="1" x14ac:dyDescent="0.25">
      <c r="A40" s="14"/>
      <c r="C40" s="3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s="2" customFormat="1" x14ac:dyDescent="0.25">
      <c r="A41" s="14"/>
      <c r="C41" s="3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s="2" customFormat="1" x14ac:dyDescent="0.25">
      <c r="A42" s="14"/>
      <c r="C42" s="3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s="2" customFormat="1" x14ac:dyDescent="0.25">
      <c r="A43" s="14"/>
      <c r="C43" s="3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s="2" customFormat="1" x14ac:dyDescent="0.25">
      <c r="A44" s="14"/>
      <c r="C44" s="3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s="2" customFormat="1" x14ac:dyDescent="0.25">
      <c r="A45" s="14"/>
      <c r="C45" s="3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s="2" customFormat="1" x14ac:dyDescent="0.25">
      <c r="A46" s="14"/>
      <c r="C46" s="3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s="2" customFormat="1" x14ac:dyDescent="0.25">
      <c r="A47" s="14"/>
      <c r="C47" s="3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s="2" customFormat="1" x14ac:dyDescent="0.25">
      <c r="A48" s="14"/>
      <c r="C48" s="3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s="2" customFormat="1" x14ac:dyDescent="0.25">
      <c r="A49" s="14"/>
      <c r="C49" s="3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s="2" customFormat="1" x14ac:dyDescent="0.25">
      <c r="A50" s="14"/>
      <c r="C50" s="3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s="2" customFormat="1" x14ac:dyDescent="0.25">
      <c r="A51" s="14"/>
      <c r="C51" s="3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s="2" customFormat="1" x14ac:dyDescent="0.25">
      <c r="A52" s="14"/>
      <c r="C52" s="3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s="2" customFormat="1" x14ac:dyDescent="0.25">
      <c r="A53" s="14"/>
      <c r="C53" s="3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s="2" customFormat="1" x14ac:dyDescent="0.25">
      <c r="A54" s="14"/>
      <c r="C54" s="3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s="2" customFormat="1" x14ac:dyDescent="0.25">
      <c r="A55" s="14"/>
      <c r="C55" s="3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s="2" customFormat="1" x14ac:dyDescent="0.25">
      <c r="A56" s="14"/>
      <c r="C56" s="3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s="2" customFormat="1" x14ac:dyDescent="0.25">
      <c r="A57" s="14"/>
      <c r="C57" s="3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s="2" customFormat="1" x14ac:dyDescent="0.25">
      <c r="A58" s="14"/>
      <c r="C58" s="3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s="2" customFormat="1" x14ac:dyDescent="0.25">
      <c r="A59" s="14"/>
      <c r="C59" s="3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s="2" customFormat="1" x14ac:dyDescent="0.25">
      <c r="A60" s="14"/>
      <c r="C60" s="3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s="2" customFormat="1" x14ac:dyDescent="0.25">
      <c r="A61" s="14"/>
      <c r="C61" s="3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s="2" customFormat="1" x14ac:dyDescent="0.25">
      <c r="A62" s="14"/>
      <c r="C62" s="3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s="2" customFormat="1" x14ac:dyDescent="0.25">
      <c r="A63" s="14"/>
      <c r="C63" s="3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s="2" customFormat="1" x14ac:dyDescent="0.25">
      <c r="A64" s="14"/>
      <c r="C64" s="3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s="2" customFormat="1" x14ac:dyDescent="0.25">
      <c r="A65" s="14"/>
      <c r="C65" s="3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s="2" customFormat="1" x14ac:dyDescent="0.25">
      <c r="A66" s="14"/>
      <c r="C66" s="3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s="2" customFormat="1" x14ac:dyDescent="0.25">
      <c r="A67" s="14"/>
      <c r="C67" s="3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s="2" customFormat="1" x14ac:dyDescent="0.25">
      <c r="A68" s="14"/>
      <c r="C68" s="3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s="2" customFormat="1" x14ac:dyDescent="0.25">
      <c r="A69" s="14"/>
      <c r="C69" s="3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s="2" customFormat="1" x14ac:dyDescent="0.25">
      <c r="A70" s="14"/>
      <c r="C70" s="3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s="2" customFormat="1" x14ac:dyDescent="0.25">
      <c r="A71" s="14"/>
      <c r="C71" s="3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s="2" customFormat="1" x14ac:dyDescent="0.25">
      <c r="A72" s="14"/>
      <c r="C72" s="3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s="2" customFormat="1" x14ac:dyDescent="0.25">
      <c r="A73" s="14"/>
      <c r="C73" s="3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s="2" customFormat="1" x14ac:dyDescent="0.25">
      <c r="A74" s="14"/>
      <c r="C74" s="3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s="2" customFormat="1" x14ac:dyDescent="0.25">
      <c r="A75" s="14"/>
      <c r="C75" s="3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s="2" customFormat="1" x14ac:dyDescent="0.25">
      <c r="A76" s="14"/>
      <c r="C76" s="3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s="2" customFormat="1" x14ac:dyDescent="0.25">
      <c r="A77" s="14"/>
      <c r="C77" s="3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s="2" customFormat="1" x14ac:dyDescent="0.25">
      <c r="A78" s="14"/>
      <c r="C78" s="3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s="2" customFormat="1" x14ac:dyDescent="0.25">
      <c r="A79" s="14"/>
      <c r="C79" s="3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s="2" customFormat="1" x14ac:dyDescent="0.25">
      <c r="A80" s="14"/>
      <c r="C80" s="3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s="2" customFormat="1" x14ac:dyDescent="0.25">
      <c r="A81" s="14"/>
      <c r="C81" s="3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s="2" customFormat="1" x14ac:dyDescent="0.25">
      <c r="A82" s="14"/>
      <c r="C82" s="3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s="2" customFormat="1" x14ac:dyDescent="0.25">
      <c r="A83" s="14"/>
      <c r="C83" s="3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s="2" customFormat="1" x14ac:dyDescent="0.25">
      <c r="A84" s="14"/>
      <c r="C84" s="3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s="2" customFormat="1" x14ac:dyDescent="0.25">
      <c r="A85" s="14"/>
      <c r="C85" s="3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s="2" customFormat="1" x14ac:dyDescent="0.25">
      <c r="A86" s="14"/>
      <c r="C86" s="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s="2" customFormat="1" x14ac:dyDescent="0.25">
      <c r="A87" s="14"/>
      <c r="C87" s="3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s="2" customFormat="1" x14ac:dyDescent="0.25">
      <c r="A88" s="14"/>
      <c r="C88" s="3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s="2" customFormat="1" x14ac:dyDescent="0.25">
      <c r="A89" s="14"/>
      <c r="C89" s="3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s="2" customFormat="1" x14ac:dyDescent="0.25">
      <c r="A90" s="14"/>
      <c r="C90" s="3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s="2" customFormat="1" x14ac:dyDescent="0.25">
      <c r="A91" s="14"/>
      <c r="C91" s="3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s="2" customFormat="1" x14ac:dyDescent="0.25">
      <c r="A92" s="14"/>
      <c r="C92" s="3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s="2" customFormat="1" x14ac:dyDescent="0.25">
      <c r="A93" s="14"/>
      <c r="C93" s="3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s="2" customFormat="1" x14ac:dyDescent="0.25">
      <c r="A94" s="14"/>
      <c r="C94" s="3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s="2" customFormat="1" x14ac:dyDescent="0.25">
      <c r="A95" s="14"/>
      <c r="C95" s="3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s="2" customFormat="1" x14ac:dyDescent="0.25">
      <c r="A96" s="14"/>
      <c r="C96" s="3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s="2" customFormat="1" x14ac:dyDescent="0.25">
      <c r="A97" s="14"/>
      <c r="C97" s="3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s="2" customFormat="1" x14ac:dyDescent="0.25">
      <c r="A98" s="14"/>
      <c r="C98" s="3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s="2" customFormat="1" x14ac:dyDescent="0.25">
      <c r="A99" s="14"/>
      <c r="C99" s="3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s="2" customFormat="1" x14ac:dyDescent="0.25">
      <c r="A100" s="14"/>
      <c r="C100" s="3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s="2" customFormat="1" x14ac:dyDescent="0.25">
      <c r="A101" s="14"/>
      <c r="C101" s="3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s="2" customFormat="1" x14ac:dyDescent="0.25">
      <c r="A102" s="14"/>
      <c r="C102" s="3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s="2" customFormat="1" x14ac:dyDescent="0.25">
      <c r="A103" s="14"/>
      <c r="C103" s="3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s="2" customFormat="1" x14ac:dyDescent="0.25">
      <c r="A104" s="14"/>
      <c r="C104" s="3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s="2" customFormat="1" x14ac:dyDescent="0.25">
      <c r="A105" s="14"/>
      <c r="C105" s="3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s="2" customFormat="1" x14ac:dyDescent="0.25">
      <c r="A106" s="14"/>
      <c r="C106" s="3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s="2" customFormat="1" x14ac:dyDescent="0.25">
      <c r="A107" s="14"/>
      <c r="C107" s="3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s="2" customFormat="1" x14ac:dyDescent="0.25">
      <c r="A108" s="14"/>
      <c r="C108" s="3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s="2" customFormat="1" x14ac:dyDescent="0.25">
      <c r="A109" s="14"/>
      <c r="C109" s="3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s="2" customFormat="1" x14ac:dyDescent="0.25">
      <c r="A110" s="14"/>
      <c r="C110" s="3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s="2" customFormat="1" x14ac:dyDescent="0.25">
      <c r="A111" s="14"/>
      <c r="C111" s="3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s="2" customFormat="1" x14ac:dyDescent="0.25">
      <c r="A112" s="14"/>
      <c r="C112" s="3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s="2" customFormat="1" x14ac:dyDescent="0.25">
      <c r="A113" s="14"/>
      <c r="C113" s="3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s="2" customFormat="1" x14ac:dyDescent="0.25">
      <c r="A114" s="14"/>
      <c r="C114" s="3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s="2" customFormat="1" x14ac:dyDescent="0.25">
      <c r="A115" s="14"/>
      <c r="C115" s="3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s="2" customFormat="1" x14ac:dyDescent="0.25">
      <c r="A116" s="14"/>
      <c r="C116" s="3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s="2" customFormat="1" x14ac:dyDescent="0.25">
      <c r="A117" s="14"/>
      <c r="C117" s="3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s="2" customFormat="1" x14ac:dyDescent="0.25">
      <c r="A118" s="14"/>
      <c r="C118" s="3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s="2" customFormat="1" x14ac:dyDescent="0.25">
      <c r="A119" s="14"/>
      <c r="C119" s="3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s="2" customFormat="1" x14ac:dyDescent="0.25">
      <c r="A120" s="14"/>
      <c r="C120" s="3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s="2" customFormat="1" x14ac:dyDescent="0.25">
      <c r="A121" s="14"/>
      <c r="C121" s="3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s="2" customFormat="1" x14ac:dyDescent="0.25">
      <c r="A122" s="14"/>
      <c r="C122" s="3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s="2" customFormat="1" x14ac:dyDescent="0.25">
      <c r="A123" s="14"/>
      <c r="C123" s="3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s="2" customFormat="1" x14ac:dyDescent="0.25">
      <c r="A124" s="14"/>
      <c r="C124" s="3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s="2" customFormat="1" x14ac:dyDescent="0.25">
      <c r="A125" s="14"/>
      <c r="C125" s="3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s="2" customFormat="1" x14ac:dyDescent="0.25">
      <c r="A126" s="14"/>
      <c r="C126" s="3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s="2" customFormat="1" x14ac:dyDescent="0.25">
      <c r="A127" s="14"/>
      <c r="C127" s="3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s="2" customFormat="1" x14ac:dyDescent="0.25">
      <c r="A128" s="14"/>
      <c r="C128" s="3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s="2" customFormat="1" x14ac:dyDescent="0.25">
      <c r="A129" s="14"/>
      <c r="C129" s="3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s="2" customFormat="1" x14ac:dyDescent="0.25">
      <c r="A130" s="14"/>
      <c r="C130" s="3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s="2" customFormat="1" x14ac:dyDescent="0.25">
      <c r="A131" s="14"/>
      <c r="C131" s="3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s="2" customFormat="1" x14ac:dyDescent="0.25">
      <c r="A132" s="14"/>
      <c r="C132" s="3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s="2" customFormat="1" x14ac:dyDescent="0.25">
      <c r="A133" s="14"/>
      <c r="C133" s="3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s="2" customFormat="1" x14ac:dyDescent="0.25">
      <c r="A134" s="14"/>
      <c r="C134" s="3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s="2" customFormat="1" x14ac:dyDescent="0.25">
      <c r="A135" s="14"/>
      <c r="C135" s="3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s="2" customFormat="1" x14ac:dyDescent="0.25">
      <c r="A136" s="14"/>
      <c r="C136" s="3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</sheetData>
  <mergeCells count="15">
    <mergeCell ref="A1:F1"/>
    <mergeCell ref="A3:K3"/>
    <mergeCell ref="A4:K4"/>
    <mergeCell ref="A5:K5"/>
    <mergeCell ref="A6:D6"/>
    <mergeCell ref="H6:I6"/>
    <mergeCell ref="J6:K6"/>
    <mergeCell ref="I8:J8"/>
    <mergeCell ref="K8:K9"/>
    <mergeCell ref="A8:A9"/>
    <mergeCell ref="B8:B9"/>
    <mergeCell ref="C8:C9"/>
    <mergeCell ref="D8:D9"/>
    <mergeCell ref="E8:F8"/>
    <mergeCell ref="G8:H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0"/>
  <sheetViews>
    <sheetView topLeftCell="A22" zoomScale="150" zoomScaleNormal="150" workbookViewId="0">
      <selection activeCell="A6" sqref="A6:D6"/>
    </sheetView>
  </sheetViews>
  <sheetFormatPr defaultColWidth="8.85546875" defaultRowHeight="15" x14ac:dyDescent="0.25"/>
  <cols>
    <col min="1" max="1" width="5.85546875" style="1" customWidth="1"/>
    <col min="2" max="2" width="42.42578125" style="2" customWidth="1"/>
    <col min="3" max="3" width="8" style="3" customWidth="1"/>
    <col min="4" max="4" width="8.42578125" style="1" customWidth="1"/>
    <col min="5" max="5" width="7.7109375" style="1" customWidth="1"/>
    <col min="6" max="6" width="9.140625" style="1" customWidth="1"/>
    <col min="7" max="7" width="7.42578125" style="1" customWidth="1"/>
    <col min="8" max="8" width="8.140625" style="1" customWidth="1"/>
    <col min="9" max="9" width="7.42578125" style="1" customWidth="1"/>
    <col min="10" max="10" width="8" style="1" customWidth="1"/>
    <col min="11" max="11" width="10.42578125" style="1" bestFit="1" customWidth="1"/>
    <col min="12" max="12" width="8.85546875" style="1"/>
    <col min="13" max="13" width="11.5703125" style="1" bestFit="1" customWidth="1"/>
    <col min="14" max="16384" width="8.85546875" style="1"/>
  </cols>
  <sheetData>
    <row r="1" spans="1:13" ht="29.25" customHeight="1" x14ac:dyDescent="0.25">
      <c r="A1" s="158"/>
      <c r="B1" s="159"/>
      <c r="C1" s="159"/>
      <c r="D1" s="159"/>
      <c r="E1" s="159"/>
      <c r="F1" s="159"/>
    </row>
    <row r="3" spans="1:13" s="6" customFormat="1" x14ac:dyDescent="0.25">
      <c r="A3" s="160" t="s">
        <v>118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3" s="6" customFormat="1" x14ac:dyDescent="0.25">
      <c r="A4" s="160" t="s">
        <v>119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13" s="6" customFormat="1" ht="22.5" customHeight="1" x14ac:dyDescent="0.25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</row>
    <row r="6" spans="1:13" s="8" customFormat="1" ht="21.75" customHeight="1" x14ac:dyDescent="0.25">
      <c r="A6" s="162"/>
      <c r="B6" s="162"/>
      <c r="C6" s="162"/>
      <c r="D6" s="162"/>
      <c r="E6" s="42"/>
      <c r="F6" s="42"/>
      <c r="G6" s="7"/>
      <c r="H6" s="163"/>
      <c r="I6" s="163"/>
      <c r="J6" s="164"/>
      <c r="K6" s="164"/>
    </row>
    <row r="7" spans="1:13" s="4" customFormat="1" x14ac:dyDescent="0.25">
      <c r="G7" s="9"/>
      <c r="H7" s="43"/>
      <c r="I7" s="43"/>
      <c r="J7" s="43"/>
      <c r="K7" s="43"/>
    </row>
    <row r="8" spans="1:13" s="10" customFormat="1" ht="30.75" customHeight="1" x14ac:dyDescent="0.25">
      <c r="A8" s="151" t="s">
        <v>3</v>
      </c>
      <c r="B8" s="151" t="s">
        <v>4</v>
      </c>
      <c r="C8" s="153" t="s">
        <v>5</v>
      </c>
      <c r="D8" s="155" t="s">
        <v>6</v>
      </c>
      <c r="E8" s="157" t="s">
        <v>7</v>
      </c>
      <c r="F8" s="157"/>
      <c r="G8" s="157" t="s">
        <v>8</v>
      </c>
      <c r="H8" s="157"/>
      <c r="I8" s="149" t="s">
        <v>108</v>
      </c>
      <c r="J8" s="149"/>
      <c r="K8" s="150" t="s">
        <v>9</v>
      </c>
    </row>
    <row r="9" spans="1:13" s="10" customFormat="1" ht="30.75" customHeight="1" x14ac:dyDescent="0.25">
      <c r="A9" s="152"/>
      <c r="B9" s="152"/>
      <c r="C9" s="154"/>
      <c r="D9" s="156"/>
      <c r="E9" s="44" t="s">
        <v>10</v>
      </c>
      <c r="F9" s="44" t="s">
        <v>11</v>
      </c>
      <c r="G9" s="44" t="s">
        <v>10</v>
      </c>
      <c r="H9" s="44" t="s">
        <v>11</v>
      </c>
      <c r="I9" s="44" t="s">
        <v>10</v>
      </c>
      <c r="J9" s="56" t="s">
        <v>11</v>
      </c>
      <c r="K9" s="150"/>
    </row>
    <row r="10" spans="1:13" s="11" customFormat="1" ht="15" customHeight="1" x14ac:dyDescent="0.25">
      <c r="A10" s="16" t="s">
        <v>12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  <c r="K10" s="16">
        <v>11</v>
      </c>
    </row>
    <row r="11" spans="1:13" s="78" customFormat="1" ht="14.25" customHeight="1" x14ac:dyDescent="0.25">
      <c r="A11" s="73"/>
      <c r="B11" s="74" t="s">
        <v>17</v>
      </c>
      <c r="C11" s="75"/>
      <c r="D11" s="76"/>
      <c r="E11" s="77"/>
      <c r="F11" s="77"/>
      <c r="G11" s="77"/>
      <c r="H11" s="77"/>
      <c r="I11" s="77"/>
      <c r="J11" s="77"/>
      <c r="K11" s="77"/>
    </row>
    <row r="12" spans="1:13" s="122" customFormat="1" ht="31.5" customHeight="1" x14ac:dyDescent="0.25">
      <c r="A12" s="119">
        <v>8</v>
      </c>
      <c r="B12" s="120" t="s">
        <v>120</v>
      </c>
      <c r="C12" s="125" t="s">
        <v>121</v>
      </c>
      <c r="D12" s="126">
        <v>11</v>
      </c>
      <c r="E12" s="84"/>
      <c r="F12" s="52"/>
      <c r="G12" s="84"/>
      <c r="H12" s="84"/>
      <c r="I12" s="84"/>
      <c r="J12" s="84"/>
      <c r="K12" s="88"/>
    </row>
    <row r="13" spans="1:13" s="5" customFormat="1" ht="16.5" customHeight="1" x14ac:dyDescent="0.25">
      <c r="A13" s="30"/>
      <c r="B13" s="34" t="s">
        <v>13</v>
      </c>
      <c r="C13" s="15"/>
      <c r="D13" s="23"/>
      <c r="E13" s="24"/>
      <c r="F13" s="28"/>
      <c r="G13" s="29"/>
      <c r="H13" s="28"/>
      <c r="I13" s="29"/>
      <c r="J13" s="28"/>
      <c r="K13" s="37"/>
      <c r="L13" s="18"/>
      <c r="M13" s="18"/>
    </row>
    <row r="14" spans="1:13" s="45" customFormat="1" ht="26.25" customHeight="1" x14ac:dyDescent="0.25">
      <c r="A14" s="67">
        <v>0.02</v>
      </c>
      <c r="B14" s="65" t="s">
        <v>58</v>
      </c>
      <c r="C14" s="21"/>
      <c r="D14" s="12"/>
      <c r="E14" s="19"/>
      <c r="F14" s="19"/>
      <c r="G14" s="19"/>
      <c r="H14" s="19"/>
      <c r="I14" s="19"/>
      <c r="J14" s="19"/>
      <c r="K14" s="57"/>
    </row>
    <row r="15" spans="1:13" s="45" customFormat="1" ht="18" customHeight="1" x14ac:dyDescent="0.25">
      <c r="A15" s="67"/>
      <c r="B15" s="58" t="s">
        <v>13</v>
      </c>
      <c r="C15" s="25"/>
      <c r="D15" s="12"/>
      <c r="E15" s="19"/>
      <c r="F15" s="20"/>
      <c r="G15" s="20"/>
      <c r="H15" s="20"/>
      <c r="I15" s="20"/>
      <c r="J15" s="20"/>
      <c r="K15" s="59"/>
    </row>
    <row r="16" spans="1:13" s="45" customFormat="1" ht="18" customHeight="1" x14ac:dyDescent="0.25">
      <c r="A16" s="67">
        <v>0.02</v>
      </c>
      <c r="B16" s="65" t="s">
        <v>59</v>
      </c>
      <c r="C16" s="21"/>
      <c r="D16" s="12"/>
      <c r="E16" s="19"/>
      <c r="F16" s="19"/>
      <c r="G16" s="19"/>
      <c r="H16" s="19"/>
      <c r="I16" s="19"/>
      <c r="J16" s="19"/>
      <c r="K16" s="60"/>
    </row>
    <row r="17" spans="1:13" s="45" customFormat="1" ht="18" customHeight="1" x14ac:dyDescent="0.25">
      <c r="A17" s="67"/>
      <c r="B17" s="58" t="s">
        <v>13</v>
      </c>
      <c r="C17" s="25"/>
      <c r="D17" s="12"/>
      <c r="E17" s="19"/>
      <c r="F17" s="20"/>
      <c r="G17" s="20"/>
      <c r="H17" s="20"/>
      <c r="I17" s="20"/>
      <c r="J17" s="20"/>
      <c r="K17" s="57"/>
    </row>
    <row r="18" spans="1:13" s="45" customFormat="1" ht="18" customHeight="1" x14ac:dyDescent="0.25">
      <c r="A18" s="67">
        <v>0.08</v>
      </c>
      <c r="B18" s="58" t="s">
        <v>60</v>
      </c>
      <c r="C18" s="25"/>
      <c r="D18" s="12"/>
      <c r="E18" s="19"/>
      <c r="F18" s="20"/>
      <c r="G18" s="20"/>
      <c r="H18" s="20"/>
      <c r="I18" s="20"/>
      <c r="J18" s="20"/>
      <c r="K18" s="57"/>
    </row>
    <row r="19" spans="1:13" s="5" customFormat="1" ht="16.5" customHeight="1" x14ac:dyDescent="0.25">
      <c r="A19" s="67"/>
      <c r="B19" s="58" t="s">
        <v>13</v>
      </c>
      <c r="C19" s="25"/>
      <c r="D19" s="12"/>
      <c r="E19" s="19"/>
      <c r="F19" s="20"/>
      <c r="G19" s="20"/>
      <c r="H19" s="20"/>
      <c r="I19" s="20"/>
      <c r="J19" s="20"/>
      <c r="K19" s="57"/>
      <c r="L19" s="18"/>
      <c r="M19" s="18"/>
    </row>
    <row r="20" spans="1:13" ht="18" customHeight="1" x14ac:dyDescent="0.25">
      <c r="A20" s="67">
        <v>0.05</v>
      </c>
      <c r="B20" s="58" t="s">
        <v>61</v>
      </c>
      <c r="C20" s="25"/>
      <c r="D20" s="12"/>
      <c r="E20" s="19"/>
      <c r="F20" s="20"/>
      <c r="G20" s="20"/>
      <c r="H20" s="20"/>
      <c r="I20" s="20"/>
      <c r="J20" s="20"/>
      <c r="K20" s="57"/>
    </row>
    <row r="21" spans="1:13" ht="18" customHeight="1" x14ac:dyDescent="0.25">
      <c r="A21" s="67"/>
      <c r="B21" s="58" t="s">
        <v>13</v>
      </c>
      <c r="C21" s="25"/>
      <c r="D21" s="12"/>
      <c r="E21" s="19"/>
      <c r="F21" s="20"/>
      <c r="G21" s="20"/>
      <c r="H21" s="20"/>
      <c r="I21" s="20"/>
      <c r="J21" s="20"/>
      <c r="K21" s="57"/>
    </row>
    <row r="22" spans="1:13" ht="18" customHeight="1" x14ac:dyDescent="0.25">
      <c r="A22" s="68">
        <v>0.18</v>
      </c>
      <c r="B22" s="61" t="s">
        <v>62</v>
      </c>
      <c r="C22" s="15"/>
      <c r="D22" s="23"/>
      <c r="E22" s="24"/>
      <c r="F22" s="28"/>
      <c r="G22" s="29"/>
      <c r="H22" s="28"/>
      <c r="I22" s="29"/>
      <c r="J22" s="28"/>
      <c r="K22" s="62"/>
    </row>
    <row r="23" spans="1:13" ht="18" customHeight="1" x14ac:dyDescent="0.25">
      <c r="A23" s="69"/>
      <c r="B23" s="66" t="s">
        <v>13</v>
      </c>
      <c r="C23" s="35"/>
      <c r="D23" s="32"/>
      <c r="E23" s="22"/>
      <c r="F23" s="36"/>
      <c r="G23" s="22"/>
      <c r="H23" s="22"/>
      <c r="I23" s="22"/>
      <c r="J23" s="22"/>
      <c r="K23" s="63"/>
    </row>
    <row r="24" spans="1:13" ht="18" customHeight="1" x14ac:dyDescent="0.25">
      <c r="A24" s="69"/>
      <c r="B24" s="34" t="s">
        <v>62</v>
      </c>
      <c r="C24" s="15"/>
      <c r="D24" s="23"/>
      <c r="E24" s="24"/>
      <c r="F24" s="28"/>
      <c r="G24" s="29"/>
      <c r="H24" s="28"/>
      <c r="I24" s="29"/>
      <c r="J24" s="28"/>
      <c r="K24" s="62"/>
    </row>
    <row r="25" spans="1:13" x14ac:dyDescent="0.25">
      <c r="A25" s="69"/>
      <c r="B25" s="66" t="s">
        <v>13</v>
      </c>
      <c r="C25" s="35"/>
      <c r="D25" s="32"/>
      <c r="E25" s="22"/>
      <c r="F25" s="36"/>
      <c r="G25" s="22"/>
      <c r="H25" s="22"/>
      <c r="I25" s="22"/>
      <c r="J25" s="22"/>
      <c r="K25" s="63"/>
    </row>
    <row r="26" spans="1:13" x14ac:dyDescent="0.25">
      <c r="A26" s="14"/>
    </row>
    <row r="27" spans="1:13" x14ac:dyDescent="0.25">
      <c r="A27" s="14"/>
    </row>
    <row r="28" spans="1:13" x14ac:dyDescent="0.25">
      <c r="A28" s="14"/>
    </row>
    <row r="29" spans="1:13" x14ac:dyDescent="0.25">
      <c r="A29" s="14"/>
    </row>
    <row r="30" spans="1:13" x14ac:dyDescent="0.25">
      <c r="A30" s="14"/>
    </row>
    <row r="31" spans="1:13" x14ac:dyDescent="0.25">
      <c r="A31" s="14"/>
    </row>
    <row r="32" spans="1:13" x14ac:dyDescent="0.25">
      <c r="A32" s="14"/>
    </row>
    <row r="33" spans="1:14" x14ac:dyDescent="0.25">
      <c r="A33" s="14"/>
    </row>
    <row r="34" spans="1:14" s="2" customFormat="1" x14ac:dyDescent="0.25">
      <c r="A34" s="14"/>
      <c r="C34" s="3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s="2" customFormat="1" x14ac:dyDescent="0.25">
      <c r="A35" s="14"/>
      <c r="C35" s="3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s="2" customFormat="1" x14ac:dyDescent="0.25">
      <c r="A36" s="14"/>
      <c r="C36" s="3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s="2" customFormat="1" x14ac:dyDescent="0.25">
      <c r="A37" s="14"/>
      <c r="C37" s="3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s="2" customFormat="1" x14ac:dyDescent="0.25">
      <c r="A38" s="14"/>
      <c r="C38" s="3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s="2" customFormat="1" x14ac:dyDescent="0.25">
      <c r="A39" s="14"/>
      <c r="C39" s="3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s="2" customFormat="1" x14ac:dyDescent="0.25">
      <c r="A40" s="14"/>
      <c r="C40" s="3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s="2" customFormat="1" x14ac:dyDescent="0.25">
      <c r="A41" s="14"/>
      <c r="C41" s="3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s="2" customFormat="1" x14ac:dyDescent="0.25">
      <c r="A42" s="14"/>
      <c r="C42" s="3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s="2" customFormat="1" x14ac:dyDescent="0.25">
      <c r="A43" s="14"/>
      <c r="C43" s="3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s="2" customFormat="1" x14ac:dyDescent="0.25">
      <c r="A44" s="14"/>
      <c r="C44" s="3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s="2" customFormat="1" x14ac:dyDescent="0.25">
      <c r="A45" s="14"/>
      <c r="C45" s="3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s="2" customFormat="1" x14ac:dyDescent="0.25">
      <c r="A46" s="14"/>
      <c r="C46" s="3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s="2" customFormat="1" x14ac:dyDescent="0.25">
      <c r="A47" s="14"/>
      <c r="C47" s="3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s="2" customFormat="1" x14ac:dyDescent="0.25">
      <c r="A48" s="14"/>
      <c r="C48" s="3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s="2" customFormat="1" x14ac:dyDescent="0.25">
      <c r="A49" s="14"/>
      <c r="C49" s="3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s="2" customFormat="1" x14ac:dyDescent="0.25">
      <c r="A50" s="14"/>
      <c r="C50" s="3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s="2" customFormat="1" x14ac:dyDescent="0.25">
      <c r="A51" s="14"/>
      <c r="C51" s="3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s="2" customFormat="1" x14ac:dyDescent="0.25">
      <c r="A52" s="14"/>
      <c r="C52" s="3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s="2" customFormat="1" x14ac:dyDescent="0.25">
      <c r="A53" s="14"/>
      <c r="C53" s="3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s="2" customFormat="1" x14ac:dyDescent="0.25">
      <c r="A54" s="14"/>
      <c r="C54" s="3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s="2" customFormat="1" x14ac:dyDescent="0.25">
      <c r="A55" s="14"/>
      <c r="C55" s="3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s="2" customFormat="1" x14ac:dyDescent="0.25">
      <c r="A56" s="14"/>
      <c r="C56" s="3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s="2" customFormat="1" x14ac:dyDescent="0.25">
      <c r="A57" s="14"/>
      <c r="C57" s="3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s="2" customFormat="1" x14ac:dyDescent="0.25">
      <c r="A58" s="14"/>
      <c r="C58" s="3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s="2" customFormat="1" x14ac:dyDescent="0.25">
      <c r="A59" s="14"/>
      <c r="C59" s="3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s="2" customFormat="1" x14ac:dyDescent="0.25">
      <c r="A60" s="14"/>
      <c r="C60" s="3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s="2" customFormat="1" x14ac:dyDescent="0.25">
      <c r="A61" s="14"/>
      <c r="C61" s="3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s="2" customFormat="1" x14ac:dyDescent="0.25">
      <c r="A62" s="14"/>
      <c r="C62" s="3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s="2" customFormat="1" x14ac:dyDescent="0.25">
      <c r="A63" s="14"/>
      <c r="C63" s="3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s="2" customFormat="1" x14ac:dyDescent="0.25">
      <c r="A64" s="14"/>
      <c r="C64" s="3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s="2" customFormat="1" x14ac:dyDescent="0.25">
      <c r="A65" s="14"/>
      <c r="C65" s="3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s="2" customFormat="1" x14ac:dyDescent="0.25">
      <c r="A66" s="14"/>
      <c r="C66" s="3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s="2" customFormat="1" x14ac:dyDescent="0.25">
      <c r="A67" s="14"/>
      <c r="C67" s="3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s="2" customFormat="1" x14ac:dyDescent="0.25">
      <c r="A68" s="14"/>
      <c r="C68" s="3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s="2" customFormat="1" x14ac:dyDescent="0.25">
      <c r="A69" s="14"/>
      <c r="C69" s="3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s="2" customFormat="1" x14ac:dyDescent="0.25">
      <c r="A70" s="14"/>
      <c r="C70" s="3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s="2" customFormat="1" x14ac:dyDescent="0.25">
      <c r="A71" s="14"/>
      <c r="C71" s="3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s="2" customFormat="1" x14ac:dyDescent="0.25">
      <c r="A72" s="14"/>
      <c r="C72" s="3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s="2" customFormat="1" x14ac:dyDescent="0.25">
      <c r="A73" s="14"/>
      <c r="C73" s="3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s="2" customFormat="1" x14ac:dyDescent="0.25">
      <c r="A74" s="14"/>
      <c r="C74" s="3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s="2" customFormat="1" x14ac:dyDescent="0.25">
      <c r="A75" s="14"/>
      <c r="C75" s="3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s="2" customFormat="1" x14ac:dyDescent="0.25">
      <c r="A76" s="14"/>
      <c r="C76" s="3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s="2" customFormat="1" x14ac:dyDescent="0.25">
      <c r="A77" s="14"/>
      <c r="C77" s="3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s="2" customFormat="1" x14ac:dyDescent="0.25">
      <c r="A78" s="14"/>
      <c r="C78" s="3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s="2" customFormat="1" x14ac:dyDescent="0.25">
      <c r="A79" s="14"/>
      <c r="C79" s="3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s="2" customFormat="1" x14ac:dyDescent="0.25">
      <c r="A80" s="14"/>
      <c r="C80" s="3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s="2" customFormat="1" x14ac:dyDescent="0.25">
      <c r="A81" s="14"/>
      <c r="C81" s="3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s="2" customFormat="1" x14ac:dyDescent="0.25">
      <c r="A82" s="14"/>
      <c r="C82" s="3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s="2" customFormat="1" x14ac:dyDescent="0.25">
      <c r="A83" s="14"/>
      <c r="C83" s="3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s="2" customFormat="1" x14ac:dyDescent="0.25">
      <c r="A84" s="14"/>
      <c r="C84" s="3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s="2" customFormat="1" x14ac:dyDescent="0.25">
      <c r="A85" s="14"/>
      <c r="C85" s="3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s="2" customFormat="1" x14ac:dyDescent="0.25">
      <c r="A86" s="14"/>
      <c r="C86" s="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s="2" customFormat="1" x14ac:dyDescent="0.25">
      <c r="A87" s="14"/>
      <c r="C87" s="3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s="2" customFormat="1" x14ac:dyDescent="0.25">
      <c r="A88" s="14"/>
      <c r="C88" s="3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s="2" customFormat="1" x14ac:dyDescent="0.25">
      <c r="A89" s="14"/>
      <c r="C89" s="3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s="2" customFormat="1" x14ac:dyDescent="0.25">
      <c r="A90" s="14"/>
      <c r="C90" s="3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s="2" customFormat="1" x14ac:dyDescent="0.25">
      <c r="A91" s="14"/>
      <c r="C91" s="3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s="2" customFormat="1" x14ac:dyDescent="0.25">
      <c r="A92" s="14"/>
      <c r="C92" s="3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s="2" customFormat="1" x14ac:dyDescent="0.25">
      <c r="A93" s="14"/>
      <c r="C93" s="3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s="2" customFormat="1" x14ac:dyDescent="0.25">
      <c r="A94" s="14"/>
      <c r="C94" s="3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s="2" customFormat="1" x14ac:dyDescent="0.25">
      <c r="A95" s="14"/>
      <c r="C95" s="3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s="2" customFormat="1" x14ac:dyDescent="0.25">
      <c r="A96" s="14"/>
      <c r="C96" s="3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s="2" customFormat="1" x14ac:dyDescent="0.25">
      <c r="A97" s="14"/>
      <c r="C97" s="3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s="2" customFormat="1" x14ac:dyDescent="0.25">
      <c r="A98" s="14"/>
      <c r="C98" s="3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s="2" customFormat="1" x14ac:dyDescent="0.25">
      <c r="A99" s="14"/>
      <c r="C99" s="3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s="2" customFormat="1" x14ac:dyDescent="0.25">
      <c r="A100" s="14"/>
      <c r="C100" s="3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s="2" customFormat="1" x14ac:dyDescent="0.25">
      <c r="A101" s="14"/>
      <c r="C101" s="3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s="2" customFormat="1" x14ac:dyDescent="0.25">
      <c r="A102" s="14"/>
      <c r="C102" s="3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s="2" customFormat="1" x14ac:dyDescent="0.25">
      <c r="A103" s="14"/>
      <c r="C103" s="3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s="2" customFormat="1" x14ac:dyDescent="0.25">
      <c r="A104" s="14"/>
      <c r="C104" s="3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s="2" customFormat="1" x14ac:dyDescent="0.25">
      <c r="A105" s="14"/>
      <c r="C105" s="3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s="2" customFormat="1" x14ac:dyDescent="0.25">
      <c r="A106" s="14"/>
      <c r="C106" s="3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s="2" customFormat="1" x14ac:dyDescent="0.25">
      <c r="A107" s="14"/>
      <c r="C107" s="3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s="2" customFormat="1" x14ac:dyDescent="0.25">
      <c r="A108" s="14"/>
      <c r="C108" s="3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s="2" customFormat="1" x14ac:dyDescent="0.25">
      <c r="A109" s="14"/>
      <c r="C109" s="3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s="2" customFormat="1" x14ac:dyDescent="0.25">
      <c r="A110" s="14"/>
      <c r="C110" s="3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s="2" customFormat="1" x14ac:dyDescent="0.25">
      <c r="A111" s="14"/>
      <c r="C111" s="3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s="2" customFormat="1" x14ac:dyDescent="0.25">
      <c r="A112" s="14"/>
      <c r="C112" s="3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s="2" customFormat="1" x14ac:dyDescent="0.25">
      <c r="A113" s="14"/>
      <c r="C113" s="3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s="2" customFormat="1" x14ac:dyDescent="0.25">
      <c r="A114" s="14"/>
      <c r="C114" s="3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s="2" customFormat="1" x14ac:dyDescent="0.25">
      <c r="A115" s="14"/>
      <c r="C115" s="3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s="2" customFormat="1" x14ac:dyDescent="0.25">
      <c r="A116" s="14"/>
      <c r="C116" s="3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s="2" customFormat="1" x14ac:dyDescent="0.25">
      <c r="A117" s="14"/>
      <c r="C117" s="3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s="2" customFormat="1" x14ac:dyDescent="0.25">
      <c r="A118" s="14"/>
      <c r="C118" s="3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s="2" customFormat="1" x14ac:dyDescent="0.25">
      <c r="A119" s="14"/>
      <c r="C119" s="3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s="2" customFormat="1" x14ac:dyDescent="0.25">
      <c r="A120" s="14"/>
      <c r="C120" s="3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s="2" customFormat="1" x14ac:dyDescent="0.25">
      <c r="A121" s="14"/>
      <c r="C121" s="3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s="2" customFormat="1" x14ac:dyDescent="0.25">
      <c r="A122" s="14"/>
      <c r="C122" s="3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s="2" customFormat="1" x14ac:dyDescent="0.25">
      <c r="A123" s="14"/>
      <c r="C123" s="3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s="2" customFormat="1" x14ac:dyDescent="0.25">
      <c r="A124" s="14"/>
      <c r="C124" s="3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s="2" customFormat="1" x14ac:dyDescent="0.25">
      <c r="A125" s="14"/>
      <c r="C125" s="3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s="2" customFormat="1" x14ac:dyDescent="0.25">
      <c r="A126" s="14"/>
      <c r="C126" s="3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s="2" customFormat="1" x14ac:dyDescent="0.25">
      <c r="A127" s="14"/>
      <c r="C127" s="3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s="2" customFormat="1" x14ac:dyDescent="0.25">
      <c r="A128" s="14"/>
      <c r="C128" s="3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s="2" customFormat="1" x14ac:dyDescent="0.25">
      <c r="A129" s="14"/>
      <c r="C129" s="3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s="2" customFormat="1" x14ac:dyDescent="0.25">
      <c r="A130" s="14"/>
      <c r="C130" s="3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</sheetData>
  <mergeCells count="15">
    <mergeCell ref="A1:F1"/>
    <mergeCell ref="A3:K3"/>
    <mergeCell ref="A4:K4"/>
    <mergeCell ref="A5:K5"/>
    <mergeCell ref="A6:D6"/>
    <mergeCell ref="H6:I6"/>
    <mergeCell ref="J6:K6"/>
    <mergeCell ref="I8:J8"/>
    <mergeCell ref="K8:K9"/>
    <mergeCell ref="A8:A9"/>
    <mergeCell ref="B8:B9"/>
    <mergeCell ref="C8:C9"/>
    <mergeCell ref="D8:D9"/>
    <mergeCell ref="E8:F8"/>
    <mergeCell ref="G8:H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3"/>
  <sheetViews>
    <sheetView topLeftCell="A25" zoomScale="150" zoomScaleNormal="150" workbookViewId="0">
      <selection activeCell="A6" sqref="A6:D6"/>
    </sheetView>
  </sheetViews>
  <sheetFormatPr defaultColWidth="8.85546875" defaultRowHeight="15" x14ac:dyDescent="0.25"/>
  <cols>
    <col min="1" max="1" width="5.85546875" style="1" customWidth="1"/>
    <col min="2" max="2" width="42.42578125" style="2" customWidth="1"/>
    <col min="3" max="3" width="8" style="3" customWidth="1"/>
    <col min="4" max="4" width="8.42578125" style="1" customWidth="1"/>
    <col min="5" max="5" width="7.7109375" style="1" customWidth="1"/>
    <col min="6" max="6" width="9.140625" style="1" customWidth="1"/>
    <col min="7" max="7" width="7.42578125" style="1" customWidth="1"/>
    <col min="8" max="8" width="8.140625" style="1" customWidth="1"/>
    <col min="9" max="9" width="7.42578125" style="1" customWidth="1"/>
    <col min="10" max="10" width="8" style="1" customWidth="1"/>
    <col min="11" max="11" width="9.42578125" style="1" customWidth="1"/>
    <col min="12" max="12" width="8.85546875" style="1"/>
    <col min="13" max="13" width="11.5703125" style="1" bestFit="1" customWidth="1"/>
    <col min="14" max="16384" width="8.85546875" style="1"/>
  </cols>
  <sheetData>
    <row r="1" spans="1:12" ht="29.25" customHeight="1" x14ac:dyDescent="0.25">
      <c r="A1" s="158"/>
      <c r="B1" s="159"/>
      <c r="C1" s="159"/>
      <c r="D1" s="159"/>
      <c r="E1" s="159"/>
      <c r="F1" s="159"/>
    </row>
    <row r="3" spans="1:12" s="6" customFormat="1" x14ac:dyDescent="0.25">
      <c r="A3" s="160" t="s">
        <v>129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2" s="6" customFormat="1" x14ac:dyDescent="0.25">
      <c r="A4" s="160" t="s">
        <v>130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12" s="6" customFormat="1" ht="22.5" customHeight="1" x14ac:dyDescent="0.25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</row>
    <row r="6" spans="1:12" s="8" customFormat="1" ht="21.75" customHeight="1" x14ac:dyDescent="0.25">
      <c r="A6" s="162"/>
      <c r="B6" s="162"/>
      <c r="C6" s="162"/>
      <c r="D6" s="162"/>
      <c r="E6" s="42"/>
      <c r="F6" s="42"/>
      <c r="G6" s="7"/>
      <c r="H6" s="163"/>
      <c r="I6" s="163"/>
      <c r="J6" s="164"/>
      <c r="K6" s="164"/>
    </row>
    <row r="7" spans="1:12" s="4" customFormat="1" x14ac:dyDescent="0.25">
      <c r="G7" s="9"/>
      <c r="H7" s="43"/>
      <c r="I7" s="43"/>
      <c r="J7" s="43"/>
      <c r="K7" s="43"/>
    </row>
    <row r="8" spans="1:12" s="10" customFormat="1" ht="30.75" customHeight="1" x14ac:dyDescent="0.25">
      <c r="A8" s="151" t="s">
        <v>3</v>
      </c>
      <c r="B8" s="151" t="s">
        <v>4</v>
      </c>
      <c r="C8" s="153" t="s">
        <v>5</v>
      </c>
      <c r="D8" s="155" t="s">
        <v>6</v>
      </c>
      <c r="E8" s="157" t="s">
        <v>7</v>
      </c>
      <c r="F8" s="157"/>
      <c r="G8" s="157" t="s">
        <v>8</v>
      </c>
      <c r="H8" s="157"/>
      <c r="I8" s="149" t="s">
        <v>108</v>
      </c>
      <c r="J8" s="149"/>
      <c r="K8" s="150" t="s">
        <v>9</v>
      </c>
    </row>
    <row r="9" spans="1:12" s="10" customFormat="1" ht="30.75" customHeight="1" x14ac:dyDescent="0.25">
      <c r="A9" s="152"/>
      <c r="B9" s="152"/>
      <c r="C9" s="154"/>
      <c r="D9" s="156"/>
      <c r="E9" s="44" t="s">
        <v>10</v>
      </c>
      <c r="F9" s="44" t="s">
        <v>11</v>
      </c>
      <c r="G9" s="44" t="s">
        <v>10</v>
      </c>
      <c r="H9" s="44" t="s">
        <v>11</v>
      </c>
      <c r="I9" s="44" t="s">
        <v>10</v>
      </c>
      <c r="J9" s="56" t="s">
        <v>11</v>
      </c>
      <c r="K9" s="150"/>
    </row>
    <row r="10" spans="1:12" s="11" customFormat="1" ht="15" customHeight="1" x14ac:dyDescent="0.25">
      <c r="A10" s="16" t="s">
        <v>12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  <c r="K10" s="16">
        <v>11</v>
      </c>
    </row>
    <row r="11" spans="1:12" s="78" customFormat="1" ht="14.25" customHeight="1" x14ac:dyDescent="0.25">
      <c r="A11" s="73"/>
      <c r="B11" s="74" t="s">
        <v>17</v>
      </c>
      <c r="C11" s="75"/>
      <c r="D11" s="76"/>
      <c r="E11" s="77"/>
      <c r="F11" s="77"/>
      <c r="G11" s="77"/>
      <c r="H11" s="77"/>
      <c r="I11" s="77"/>
      <c r="J11" s="77"/>
      <c r="K11" s="77"/>
    </row>
    <row r="12" spans="1:12" s="114" customFormat="1" ht="45" customHeight="1" x14ac:dyDescent="0.25">
      <c r="A12" s="51">
        <v>2</v>
      </c>
      <c r="B12" s="110" t="s">
        <v>131</v>
      </c>
      <c r="C12" s="111" t="s">
        <v>15</v>
      </c>
      <c r="D12" s="112">
        <f>14162.64/1000</f>
        <v>14.16264</v>
      </c>
      <c r="E12" s="84"/>
      <c r="F12" s="52"/>
      <c r="G12" s="84"/>
      <c r="H12" s="84"/>
      <c r="I12" s="84"/>
      <c r="J12" s="84"/>
      <c r="K12" s="88"/>
      <c r="L12" s="113"/>
    </row>
    <row r="13" spans="1:12" s="114" customFormat="1" ht="18" customHeight="1" x14ac:dyDescent="0.25">
      <c r="A13" s="51"/>
      <c r="B13" s="33" t="s">
        <v>110</v>
      </c>
      <c r="C13" s="111"/>
      <c r="D13" s="115"/>
      <c r="E13" s="84"/>
      <c r="F13" s="52"/>
      <c r="G13" s="84"/>
      <c r="H13" s="84"/>
      <c r="I13" s="84"/>
      <c r="J13" s="84"/>
      <c r="K13" s="88"/>
    </row>
    <row r="14" spans="1:12" s="114" customFormat="1" ht="18" customHeight="1" x14ac:dyDescent="0.25">
      <c r="A14" s="51"/>
      <c r="B14" s="33" t="s">
        <v>132</v>
      </c>
      <c r="C14" s="111" t="s">
        <v>15</v>
      </c>
      <c r="D14" s="116">
        <f>289.68/1000</f>
        <v>0.28967999999999999</v>
      </c>
      <c r="E14" s="84"/>
      <c r="F14" s="52"/>
      <c r="G14" s="84"/>
      <c r="H14" s="84"/>
      <c r="I14" s="84"/>
      <c r="J14" s="84"/>
      <c r="K14" s="88"/>
    </row>
    <row r="15" spans="1:12" s="114" customFormat="1" ht="18" customHeight="1" x14ac:dyDescent="0.25">
      <c r="A15" s="51"/>
      <c r="B15" s="33" t="s">
        <v>133</v>
      </c>
      <c r="C15" s="111" t="s">
        <v>15</v>
      </c>
      <c r="D15" s="116">
        <f>4338.75/1000</f>
        <v>4.3387500000000001</v>
      </c>
      <c r="E15" s="84"/>
      <c r="F15" s="52"/>
      <c r="G15" s="84"/>
      <c r="H15" s="84"/>
      <c r="I15" s="84"/>
      <c r="J15" s="84"/>
      <c r="K15" s="88"/>
    </row>
    <row r="16" spans="1:12" s="114" customFormat="1" ht="18" customHeight="1" x14ac:dyDescent="0.25">
      <c r="A16" s="51"/>
      <c r="B16" s="33" t="s">
        <v>134</v>
      </c>
      <c r="C16" s="111" t="s">
        <v>15</v>
      </c>
      <c r="D16" s="116">
        <f>6317.55/1000</f>
        <v>6.3175499999999998</v>
      </c>
      <c r="E16" s="84"/>
      <c r="F16" s="52"/>
      <c r="G16" s="84"/>
      <c r="H16" s="84"/>
      <c r="I16" s="84"/>
      <c r="J16" s="84"/>
      <c r="K16" s="88"/>
    </row>
    <row r="17" spans="1:29" s="114" customFormat="1" ht="18" customHeight="1" x14ac:dyDescent="0.25">
      <c r="A17" s="51"/>
      <c r="B17" s="33" t="s">
        <v>135</v>
      </c>
      <c r="C17" s="111" t="s">
        <v>15</v>
      </c>
      <c r="D17" s="116">
        <f>1814.4/1000</f>
        <v>1.8144</v>
      </c>
      <c r="E17" s="84"/>
      <c r="F17" s="52"/>
      <c r="G17" s="84"/>
      <c r="H17" s="84"/>
      <c r="I17" s="84"/>
      <c r="J17" s="84"/>
      <c r="K17" s="88"/>
    </row>
    <row r="18" spans="1:29" s="114" customFormat="1" ht="18" customHeight="1" x14ac:dyDescent="0.25">
      <c r="A18" s="51"/>
      <c r="B18" s="33" t="s">
        <v>136</v>
      </c>
      <c r="C18" s="111" t="s">
        <v>15</v>
      </c>
      <c r="D18" s="116">
        <f>449.28/1000</f>
        <v>0.44927999999999996</v>
      </c>
      <c r="E18" s="84"/>
      <c r="F18" s="52"/>
      <c r="G18" s="84"/>
      <c r="H18" s="84"/>
      <c r="I18" s="84"/>
      <c r="J18" s="84"/>
      <c r="K18" s="88"/>
    </row>
    <row r="19" spans="1:29" s="114" customFormat="1" ht="18" customHeight="1" x14ac:dyDescent="0.25">
      <c r="A19" s="51"/>
      <c r="B19" s="33" t="s">
        <v>137</v>
      </c>
      <c r="C19" s="111" t="s">
        <v>15</v>
      </c>
      <c r="D19" s="116">
        <f>(449.28+18.72+215.71)/1000</f>
        <v>0.68371000000000004</v>
      </c>
      <c r="E19" s="84"/>
      <c r="F19" s="52"/>
      <c r="G19" s="84"/>
      <c r="H19" s="84"/>
      <c r="I19" s="84"/>
      <c r="J19" s="84"/>
      <c r="K19" s="88"/>
    </row>
    <row r="20" spans="1:29" s="114" customFormat="1" ht="18" customHeight="1" x14ac:dyDescent="0.25">
      <c r="A20" s="51"/>
      <c r="B20" s="33" t="s">
        <v>138</v>
      </c>
      <c r="C20" s="111" t="s">
        <v>15</v>
      </c>
      <c r="D20" s="116">
        <f>(110.4+547.4+9.17)/1000</f>
        <v>0.66696999999999995</v>
      </c>
      <c r="E20" s="84"/>
      <c r="F20" s="52"/>
      <c r="G20" s="84"/>
      <c r="H20" s="84"/>
      <c r="I20" s="84"/>
      <c r="J20" s="84"/>
      <c r="K20" s="88"/>
    </row>
    <row r="21" spans="1:29" s="114" customFormat="1" ht="18" customHeight="1" x14ac:dyDescent="0.25">
      <c r="A21" s="51"/>
      <c r="B21" s="33" t="s">
        <v>139</v>
      </c>
      <c r="C21" s="111" t="s">
        <v>128</v>
      </c>
      <c r="D21" s="116">
        <f>0.3*4</f>
        <v>1.2</v>
      </c>
      <c r="E21" s="84"/>
      <c r="F21" s="52"/>
      <c r="G21" s="84"/>
      <c r="H21" s="84"/>
      <c r="I21" s="84"/>
      <c r="J21" s="84"/>
      <c r="K21" s="88"/>
    </row>
    <row r="22" spans="1:29" s="114" customFormat="1" ht="18" customHeight="1" x14ac:dyDescent="0.25">
      <c r="A22" s="51"/>
      <c r="B22" s="33" t="s">
        <v>140</v>
      </c>
      <c r="C22" s="111" t="s">
        <v>128</v>
      </c>
      <c r="D22" s="116">
        <v>30</v>
      </c>
      <c r="E22" s="84"/>
      <c r="F22" s="52"/>
      <c r="G22" s="84"/>
      <c r="H22" s="84"/>
      <c r="I22" s="84"/>
      <c r="J22" s="84"/>
      <c r="K22" s="88"/>
    </row>
    <row r="23" spans="1:29" s="114" customFormat="1" ht="18" customHeight="1" x14ac:dyDescent="0.25">
      <c r="A23" s="51"/>
      <c r="B23" s="33" t="s">
        <v>141</v>
      </c>
      <c r="C23" s="111" t="s">
        <v>0</v>
      </c>
      <c r="D23" s="116">
        <v>100</v>
      </c>
      <c r="E23" s="84"/>
      <c r="F23" s="52"/>
      <c r="G23" s="84"/>
      <c r="H23" s="84"/>
      <c r="I23" s="84"/>
      <c r="J23" s="84"/>
      <c r="K23" s="88"/>
    </row>
    <row r="24" spans="1:29" s="114" customFormat="1" ht="18" customHeight="1" x14ac:dyDescent="0.25">
      <c r="A24" s="51"/>
      <c r="B24" s="33" t="s">
        <v>142</v>
      </c>
      <c r="C24" s="111" t="s">
        <v>1</v>
      </c>
      <c r="D24" s="115">
        <v>1.08</v>
      </c>
      <c r="E24" s="84"/>
      <c r="F24" s="52"/>
      <c r="G24" s="84"/>
      <c r="H24" s="84"/>
      <c r="I24" s="84"/>
      <c r="J24" s="84"/>
      <c r="K24" s="88"/>
    </row>
    <row r="25" spans="1:29" s="79" customFormat="1" ht="58.5" customHeight="1" x14ac:dyDescent="0.25">
      <c r="A25" s="51">
        <v>3</v>
      </c>
      <c r="B25" s="33" t="s">
        <v>116</v>
      </c>
      <c r="C25" s="111" t="s">
        <v>0</v>
      </c>
      <c r="D25" s="115">
        <f>20.4*(0.31+0.2)+390*0.4+1010*0.3+540*0.16+6*0.15*4+145.2*0.05*4+4.8*0.032*4</f>
        <v>589.05840000000001</v>
      </c>
      <c r="E25" s="84"/>
      <c r="F25" s="52"/>
      <c r="G25" s="84"/>
      <c r="H25" s="84"/>
      <c r="I25" s="84"/>
      <c r="J25" s="84"/>
      <c r="K25" s="88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</row>
    <row r="26" spans="1:29" s="5" customFormat="1" ht="16.5" customHeight="1" x14ac:dyDescent="0.25">
      <c r="A26" s="30"/>
      <c r="B26" s="34" t="s">
        <v>13</v>
      </c>
      <c r="C26" s="15"/>
      <c r="D26" s="23"/>
      <c r="E26" s="24"/>
      <c r="F26" s="28"/>
      <c r="G26" s="29"/>
      <c r="H26" s="28"/>
      <c r="I26" s="29"/>
      <c r="J26" s="28"/>
      <c r="K26" s="37"/>
      <c r="L26" s="18"/>
      <c r="M26" s="18"/>
    </row>
    <row r="27" spans="1:29" s="45" customFormat="1" ht="26.25" customHeight="1" x14ac:dyDescent="0.25">
      <c r="A27" s="67">
        <v>0.02</v>
      </c>
      <c r="B27" s="65" t="s">
        <v>208</v>
      </c>
      <c r="C27" s="21"/>
      <c r="D27" s="12"/>
      <c r="E27" s="19"/>
      <c r="F27" s="19"/>
      <c r="G27" s="19"/>
      <c r="H27" s="19"/>
      <c r="I27" s="19"/>
      <c r="J27" s="19"/>
      <c r="K27" s="57"/>
    </row>
    <row r="28" spans="1:29" s="45" customFormat="1" ht="18" customHeight="1" x14ac:dyDescent="0.25">
      <c r="A28" s="67"/>
      <c r="B28" s="58" t="s">
        <v>13</v>
      </c>
      <c r="C28" s="25"/>
      <c r="D28" s="12"/>
      <c r="E28" s="19"/>
      <c r="F28" s="20"/>
      <c r="G28" s="20"/>
      <c r="H28" s="20"/>
      <c r="I28" s="20"/>
      <c r="J28" s="20"/>
      <c r="K28" s="59"/>
    </row>
    <row r="29" spans="1:29" s="45" customFormat="1" ht="18" customHeight="1" x14ac:dyDescent="0.25">
      <c r="A29" s="67">
        <v>0.02</v>
      </c>
      <c r="B29" s="65" t="s">
        <v>207</v>
      </c>
      <c r="C29" s="21"/>
      <c r="D29" s="12"/>
      <c r="E29" s="19"/>
      <c r="F29" s="19"/>
      <c r="G29" s="19"/>
      <c r="H29" s="19"/>
      <c r="I29" s="19"/>
      <c r="J29" s="19"/>
      <c r="K29" s="60"/>
    </row>
    <row r="30" spans="1:29" s="45" customFormat="1" ht="18" customHeight="1" x14ac:dyDescent="0.25">
      <c r="A30" s="67"/>
      <c r="B30" s="58" t="s">
        <v>13</v>
      </c>
      <c r="C30" s="25"/>
      <c r="D30" s="12"/>
      <c r="E30" s="19"/>
      <c r="F30" s="20"/>
      <c r="G30" s="20"/>
      <c r="H30" s="20"/>
      <c r="I30" s="20"/>
      <c r="J30" s="20"/>
      <c r="K30" s="57"/>
    </row>
    <row r="31" spans="1:29" s="45" customFormat="1" ht="18" customHeight="1" x14ac:dyDescent="0.25">
      <c r="A31" s="67">
        <v>0.08</v>
      </c>
      <c r="B31" s="58" t="s">
        <v>210</v>
      </c>
      <c r="C31" s="25"/>
      <c r="D31" s="12"/>
      <c r="E31" s="19"/>
      <c r="F31" s="20"/>
      <c r="G31" s="20"/>
      <c r="H31" s="20"/>
      <c r="I31" s="20"/>
      <c r="J31" s="20"/>
      <c r="K31" s="57"/>
    </row>
    <row r="32" spans="1:29" s="5" customFormat="1" ht="16.5" customHeight="1" x14ac:dyDescent="0.25">
      <c r="A32" s="67"/>
      <c r="B32" s="58" t="s">
        <v>13</v>
      </c>
      <c r="C32" s="25"/>
      <c r="D32" s="12"/>
      <c r="E32" s="19"/>
      <c r="F32" s="20"/>
      <c r="G32" s="20"/>
      <c r="H32" s="20"/>
      <c r="I32" s="20"/>
      <c r="J32" s="20"/>
      <c r="K32" s="57"/>
      <c r="L32" s="18"/>
      <c r="M32" s="18"/>
    </row>
    <row r="33" spans="1:14" s="5" customFormat="1" ht="16.5" customHeight="1" x14ac:dyDescent="0.25">
      <c r="A33" s="67">
        <v>0.05</v>
      </c>
      <c r="B33" s="58" t="s">
        <v>209</v>
      </c>
      <c r="C33" s="25"/>
      <c r="D33" s="12"/>
      <c r="E33" s="19"/>
      <c r="F33" s="20"/>
      <c r="G33" s="20"/>
      <c r="H33" s="20"/>
      <c r="I33" s="20"/>
      <c r="J33" s="20"/>
      <c r="K33" s="57"/>
      <c r="L33" s="18"/>
      <c r="M33" s="18"/>
    </row>
    <row r="34" spans="1:14" s="5" customFormat="1" ht="16.5" customHeight="1" x14ac:dyDescent="0.25">
      <c r="A34" s="67"/>
      <c r="B34" s="58" t="s">
        <v>13</v>
      </c>
      <c r="C34" s="25"/>
      <c r="D34" s="12"/>
      <c r="E34" s="19"/>
      <c r="F34" s="20"/>
      <c r="G34" s="20"/>
      <c r="H34" s="20"/>
      <c r="I34" s="20"/>
      <c r="J34" s="20"/>
      <c r="K34" s="57"/>
      <c r="L34" s="18"/>
      <c r="M34" s="18"/>
    </row>
    <row r="35" spans="1:14" s="5" customFormat="1" ht="16.5" customHeight="1" x14ac:dyDescent="0.25">
      <c r="A35" s="68">
        <v>0.18</v>
      </c>
      <c r="B35" s="61" t="s">
        <v>62</v>
      </c>
      <c r="C35" s="15"/>
      <c r="D35" s="23"/>
      <c r="E35" s="24"/>
      <c r="F35" s="28"/>
      <c r="G35" s="29"/>
      <c r="H35" s="28"/>
      <c r="I35" s="29"/>
      <c r="J35" s="28"/>
      <c r="K35" s="62"/>
      <c r="L35" s="18"/>
      <c r="M35" s="18"/>
    </row>
    <row r="36" spans="1:14" s="5" customFormat="1" ht="16.5" customHeight="1" x14ac:dyDescent="0.25">
      <c r="A36" s="69"/>
      <c r="B36" s="66" t="s">
        <v>13</v>
      </c>
      <c r="C36" s="35"/>
      <c r="D36" s="32"/>
      <c r="E36" s="22"/>
      <c r="F36" s="36"/>
      <c r="G36" s="22"/>
      <c r="H36" s="22"/>
      <c r="I36" s="22"/>
      <c r="J36" s="22"/>
      <c r="K36" s="63"/>
      <c r="L36" s="18"/>
      <c r="M36" s="18"/>
    </row>
    <row r="37" spans="1:14" ht="18" customHeight="1" x14ac:dyDescent="0.25">
      <c r="A37" s="14"/>
    </row>
    <row r="38" spans="1:14" x14ac:dyDescent="0.25">
      <c r="A38" s="14"/>
    </row>
    <row r="39" spans="1:14" x14ac:dyDescent="0.25">
      <c r="A39" s="14"/>
    </row>
    <row r="40" spans="1:14" x14ac:dyDescent="0.25">
      <c r="A40" s="14"/>
    </row>
    <row r="41" spans="1:14" x14ac:dyDescent="0.25">
      <c r="A41" s="14"/>
    </row>
    <row r="42" spans="1:14" x14ac:dyDescent="0.25">
      <c r="A42" s="14"/>
    </row>
    <row r="43" spans="1:14" x14ac:dyDescent="0.25">
      <c r="A43" s="14"/>
    </row>
    <row r="44" spans="1:14" x14ac:dyDescent="0.25">
      <c r="A44" s="14"/>
    </row>
    <row r="45" spans="1:14" x14ac:dyDescent="0.25">
      <c r="A45" s="14"/>
    </row>
    <row r="46" spans="1:14" x14ac:dyDescent="0.25">
      <c r="A46" s="14"/>
    </row>
    <row r="47" spans="1:14" s="2" customFormat="1" x14ac:dyDescent="0.25">
      <c r="A47" s="14"/>
      <c r="C47" s="3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s="2" customFormat="1" x14ac:dyDescent="0.25">
      <c r="A48" s="14"/>
      <c r="C48" s="3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s="2" customFormat="1" x14ac:dyDescent="0.25">
      <c r="A49" s="14"/>
      <c r="C49" s="3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s="2" customFormat="1" x14ac:dyDescent="0.25">
      <c r="A50" s="14"/>
      <c r="C50" s="3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s="2" customFormat="1" x14ac:dyDescent="0.25">
      <c r="A51" s="14"/>
      <c r="C51" s="3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s="2" customFormat="1" x14ac:dyDescent="0.25">
      <c r="A52" s="14"/>
      <c r="C52" s="3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s="2" customFormat="1" x14ac:dyDescent="0.25">
      <c r="A53" s="14"/>
      <c r="C53" s="3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s="2" customFormat="1" x14ac:dyDescent="0.25">
      <c r="A54" s="14"/>
      <c r="C54" s="3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s="2" customFormat="1" x14ac:dyDescent="0.25">
      <c r="A55" s="14"/>
      <c r="C55" s="3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s="2" customFormat="1" x14ac:dyDescent="0.25">
      <c r="A56" s="14"/>
      <c r="C56" s="3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s="2" customFormat="1" x14ac:dyDescent="0.25">
      <c r="A57" s="14"/>
      <c r="C57" s="3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s="2" customFormat="1" x14ac:dyDescent="0.25">
      <c r="A58" s="14"/>
      <c r="C58" s="3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s="2" customFormat="1" x14ac:dyDescent="0.25">
      <c r="A59" s="14"/>
      <c r="C59" s="3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s="2" customFormat="1" x14ac:dyDescent="0.25">
      <c r="A60" s="14"/>
      <c r="C60" s="3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s="2" customFormat="1" x14ac:dyDescent="0.25">
      <c r="A61" s="14"/>
      <c r="C61" s="3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s="2" customFormat="1" x14ac:dyDescent="0.25">
      <c r="A62" s="14"/>
      <c r="C62" s="3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s="2" customFormat="1" x14ac:dyDescent="0.25">
      <c r="A63" s="14"/>
      <c r="C63" s="3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s="2" customFormat="1" x14ac:dyDescent="0.25">
      <c r="A64" s="14"/>
      <c r="C64" s="3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s="2" customFormat="1" x14ac:dyDescent="0.25">
      <c r="A65" s="14"/>
      <c r="C65" s="3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s="2" customFormat="1" x14ac:dyDescent="0.25">
      <c r="A66" s="14"/>
      <c r="C66" s="3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s="2" customFormat="1" x14ac:dyDescent="0.25">
      <c r="A67" s="14"/>
      <c r="C67" s="3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s="2" customFormat="1" x14ac:dyDescent="0.25">
      <c r="A68" s="14"/>
      <c r="C68" s="3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s="2" customFormat="1" x14ac:dyDescent="0.25">
      <c r="A69" s="14"/>
      <c r="C69" s="3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s="2" customFormat="1" x14ac:dyDescent="0.25">
      <c r="A70" s="14"/>
      <c r="C70" s="3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s="2" customFormat="1" x14ac:dyDescent="0.25">
      <c r="A71" s="14"/>
      <c r="C71" s="3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s="2" customFormat="1" x14ac:dyDescent="0.25">
      <c r="A72" s="14"/>
      <c r="C72" s="3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s="2" customFormat="1" x14ac:dyDescent="0.25">
      <c r="A73" s="14"/>
      <c r="C73" s="3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s="2" customFormat="1" x14ac:dyDescent="0.25">
      <c r="A74" s="14"/>
      <c r="C74" s="3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s="2" customFormat="1" x14ac:dyDescent="0.25">
      <c r="A75" s="14"/>
      <c r="C75" s="3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s="2" customFormat="1" x14ac:dyDescent="0.25">
      <c r="A76" s="14"/>
      <c r="C76" s="3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s="2" customFormat="1" x14ac:dyDescent="0.25">
      <c r="A77" s="14"/>
      <c r="C77" s="3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s="2" customFormat="1" x14ac:dyDescent="0.25">
      <c r="A78" s="14"/>
      <c r="C78" s="3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s="2" customFormat="1" x14ac:dyDescent="0.25">
      <c r="A79" s="14"/>
      <c r="C79" s="3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s="2" customFormat="1" x14ac:dyDescent="0.25">
      <c r="A80" s="14"/>
      <c r="C80" s="3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s="2" customFormat="1" x14ac:dyDescent="0.25">
      <c r="A81" s="14"/>
      <c r="C81" s="3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s="2" customFormat="1" x14ac:dyDescent="0.25">
      <c r="A82" s="14"/>
      <c r="C82" s="3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s="2" customFormat="1" x14ac:dyDescent="0.25">
      <c r="A83" s="14"/>
      <c r="C83" s="3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s="2" customFormat="1" x14ac:dyDescent="0.25">
      <c r="A84" s="14"/>
      <c r="C84" s="3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s="2" customFormat="1" x14ac:dyDescent="0.25">
      <c r="A85" s="14"/>
      <c r="C85" s="3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s="2" customFormat="1" x14ac:dyDescent="0.25">
      <c r="A86" s="14"/>
      <c r="C86" s="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s="2" customFormat="1" x14ac:dyDescent="0.25">
      <c r="A87" s="14"/>
      <c r="C87" s="3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s="2" customFormat="1" x14ac:dyDescent="0.25">
      <c r="A88" s="14"/>
      <c r="C88" s="3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s="2" customFormat="1" x14ac:dyDescent="0.25">
      <c r="A89" s="14"/>
      <c r="C89" s="3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s="2" customFormat="1" x14ac:dyDescent="0.25">
      <c r="A90" s="14"/>
      <c r="C90" s="3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s="2" customFormat="1" x14ac:dyDescent="0.25">
      <c r="A91" s="14"/>
      <c r="C91" s="3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s="2" customFormat="1" x14ac:dyDescent="0.25">
      <c r="A92" s="14"/>
      <c r="C92" s="3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s="2" customFormat="1" x14ac:dyDescent="0.25">
      <c r="A93" s="14"/>
      <c r="C93" s="3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s="2" customFormat="1" x14ac:dyDescent="0.25">
      <c r="A94" s="14"/>
      <c r="C94" s="3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s="2" customFormat="1" x14ac:dyDescent="0.25">
      <c r="A95" s="14"/>
      <c r="C95" s="3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s="2" customFormat="1" x14ac:dyDescent="0.25">
      <c r="A96" s="14"/>
      <c r="C96" s="3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s="2" customFormat="1" x14ac:dyDescent="0.25">
      <c r="A97" s="14"/>
      <c r="C97" s="3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s="2" customFormat="1" x14ac:dyDescent="0.25">
      <c r="A98" s="14"/>
      <c r="C98" s="3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s="2" customFormat="1" x14ac:dyDescent="0.25">
      <c r="A99" s="14"/>
      <c r="C99" s="3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s="2" customFormat="1" x14ac:dyDescent="0.25">
      <c r="A100" s="14"/>
      <c r="C100" s="3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s="2" customFormat="1" x14ac:dyDescent="0.25">
      <c r="A101" s="14"/>
      <c r="C101" s="3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s="2" customFormat="1" x14ac:dyDescent="0.25">
      <c r="A102" s="14"/>
      <c r="C102" s="3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s="2" customFormat="1" x14ac:dyDescent="0.25">
      <c r="A103" s="14"/>
      <c r="C103" s="3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s="2" customFormat="1" x14ac:dyDescent="0.25">
      <c r="A104" s="14"/>
      <c r="C104" s="3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s="2" customFormat="1" x14ac:dyDescent="0.25">
      <c r="A105" s="14"/>
      <c r="C105" s="3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s="2" customFormat="1" x14ac:dyDescent="0.25">
      <c r="A106" s="14"/>
      <c r="C106" s="3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s="2" customFormat="1" x14ac:dyDescent="0.25">
      <c r="A107" s="14"/>
      <c r="C107" s="3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s="2" customFormat="1" x14ac:dyDescent="0.25">
      <c r="A108" s="14"/>
      <c r="C108" s="3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s="2" customFormat="1" x14ac:dyDescent="0.25">
      <c r="A109" s="14"/>
      <c r="C109" s="3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s="2" customFormat="1" x14ac:dyDescent="0.25">
      <c r="A110" s="14"/>
      <c r="C110" s="3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s="2" customFormat="1" x14ac:dyDescent="0.25">
      <c r="A111" s="14"/>
      <c r="C111" s="3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s="2" customFormat="1" x14ac:dyDescent="0.25">
      <c r="A112" s="14"/>
      <c r="C112" s="3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s="2" customFormat="1" x14ac:dyDescent="0.25">
      <c r="A113" s="14"/>
      <c r="C113" s="3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s="2" customFormat="1" x14ac:dyDescent="0.25">
      <c r="A114" s="14"/>
      <c r="C114" s="3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s="2" customFormat="1" x14ac:dyDescent="0.25">
      <c r="A115" s="14"/>
      <c r="C115" s="3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s="2" customFormat="1" x14ac:dyDescent="0.25">
      <c r="A116" s="14"/>
      <c r="C116" s="3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s="2" customFormat="1" x14ac:dyDescent="0.25">
      <c r="A117" s="14"/>
      <c r="C117" s="3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s="2" customFormat="1" x14ac:dyDescent="0.25">
      <c r="A118" s="14"/>
      <c r="C118" s="3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s="2" customFormat="1" x14ac:dyDescent="0.25">
      <c r="A119" s="14"/>
      <c r="C119" s="3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s="2" customFormat="1" x14ac:dyDescent="0.25">
      <c r="A120" s="14"/>
      <c r="C120" s="3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s="2" customFormat="1" x14ac:dyDescent="0.25">
      <c r="A121" s="14"/>
      <c r="C121" s="3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s="2" customFormat="1" x14ac:dyDescent="0.25">
      <c r="A122" s="14"/>
      <c r="C122" s="3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s="2" customFormat="1" x14ac:dyDescent="0.25">
      <c r="A123" s="14"/>
      <c r="C123" s="3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s="2" customFormat="1" x14ac:dyDescent="0.25">
      <c r="A124" s="14"/>
      <c r="C124" s="3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s="2" customFormat="1" x14ac:dyDescent="0.25">
      <c r="A125" s="14"/>
      <c r="C125" s="3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s="2" customFormat="1" x14ac:dyDescent="0.25">
      <c r="A126" s="14"/>
      <c r="C126" s="3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s="2" customFormat="1" x14ac:dyDescent="0.25">
      <c r="A127" s="14"/>
      <c r="C127" s="3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s="2" customFormat="1" x14ac:dyDescent="0.25">
      <c r="A128" s="14"/>
      <c r="C128" s="3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s="2" customFormat="1" x14ac:dyDescent="0.25">
      <c r="A129" s="14"/>
      <c r="C129" s="3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s="2" customFormat="1" x14ac:dyDescent="0.25">
      <c r="A130" s="14"/>
      <c r="C130" s="3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s="2" customFormat="1" x14ac:dyDescent="0.25">
      <c r="A131" s="14"/>
      <c r="C131" s="3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s="2" customFormat="1" x14ac:dyDescent="0.25">
      <c r="A132" s="14"/>
      <c r="C132" s="3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s="2" customFormat="1" x14ac:dyDescent="0.25">
      <c r="A133" s="14"/>
      <c r="C133" s="3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s="2" customFormat="1" x14ac:dyDescent="0.25">
      <c r="A134" s="14"/>
      <c r="C134" s="3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s="2" customFormat="1" x14ac:dyDescent="0.25">
      <c r="A135" s="14"/>
      <c r="C135" s="3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s="2" customFormat="1" x14ac:dyDescent="0.25">
      <c r="A136" s="14"/>
      <c r="C136" s="3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s="2" customFormat="1" x14ac:dyDescent="0.25">
      <c r="A137" s="14"/>
      <c r="C137" s="3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s="2" customFormat="1" x14ac:dyDescent="0.25">
      <c r="A138" s="14"/>
      <c r="C138" s="3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s="2" customFormat="1" x14ac:dyDescent="0.25">
      <c r="A139" s="14"/>
      <c r="C139" s="3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s="2" customFormat="1" x14ac:dyDescent="0.25">
      <c r="A140" s="14"/>
      <c r="C140" s="3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s="2" customFormat="1" x14ac:dyDescent="0.25">
      <c r="A141" s="14"/>
      <c r="C141" s="3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s="2" customFormat="1" x14ac:dyDescent="0.25">
      <c r="A142" s="14"/>
      <c r="C142" s="3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s="2" customFormat="1" x14ac:dyDescent="0.25">
      <c r="A143" s="14"/>
      <c r="C143" s="3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</sheetData>
  <mergeCells count="15">
    <mergeCell ref="A1:F1"/>
    <mergeCell ref="A3:K3"/>
    <mergeCell ref="A4:K4"/>
    <mergeCell ref="A5:K5"/>
    <mergeCell ref="A6:D6"/>
    <mergeCell ref="H6:I6"/>
    <mergeCell ref="J6:K6"/>
    <mergeCell ref="I8:J8"/>
    <mergeCell ref="K8:K9"/>
    <mergeCell ref="A8:A9"/>
    <mergeCell ref="B8:B9"/>
    <mergeCell ref="C8:C9"/>
    <mergeCell ref="D8:D9"/>
    <mergeCell ref="E8:F8"/>
    <mergeCell ref="G8:H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zoomScale="150" zoomScaleNormal="150" workbookViewId="0">
      <selection sqref="A1:F1"/>
    </sheetView>
  </sheetViews>
  <sheetFormatPr defaultColWidth="8.85546875" defaultRowHeight="15" x14ac:dyDescent="0.25"/>
  <cols>
    <col min="1" max="1" width="5.85546875" style="1" customWidth="1"/>
    <col min="2" max="2" width="42.42578125" style="2" customWidth="1"/>
    <col min="3" max="3" width="8" style="3" customWidth="1"/>
    <col min="4" max="4" width="8.42578125" style="1" customWidth="1"/>
    <col min="5" max="5" width="7.7109375" style="1" customWidth="1"/>
    <col min="6" max="6" width="9.140625" style="1" customWidth="1"/>
    <col min="7" max="7" width="7.42578125" style="1" customWidth="1"/>
    <col min="8" max="8" width="8.140625" style="1" customWidth="1"/>
    <col min="9" max="9" width="7.42578125" style="1" customWidth="1"/>
    <col min="10" max="10" width="8" style="1" customWidth="1"/>
    <col min="11" max="11" width="9.42578125" style="1" customWidth="1"/>
    <col min="12" max="12" width="11.5703125" style="1" bestFit="1" customWidth="1"/>
    <col min="13" max="16384" width="8.85546875" style="1"/>
  </cols>
  <sheetData>
    <row r="1" spans="1:13" ht="29.25" customHeight="1" x14ac:dyDescent="0.25">
      <c r="A1" s="158"/>
      <c r="B1" s="159"/>
      <c r="C1" s="159"/>
      <c r="D1" s="159"/>
      <c r="E1" s="159"/>
      <c r="F1" s="159"/>
    </row>
    <row r="3" spans="1:13" s="6" customFormat="1" x14ac:dyDescent="0.25">
      <c r="A3" s="160" t="s">
        <v>143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3" s="6" customFormat="1" x14ac:dyDescent="0.25">
      <c r="A4" s="160" t="s">
        <v>144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13" s="6" customFormat="1" ht="22.5" customHeight="1" x14ac:dyDescent="0.25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</row>
    <row r="6" spans="1:13" s="8" customFormat="1" ht="21.75" customHeight="1" x14ac:dyDescent="0.25">
      <c r="A6" s="162"/>
      <c r="B6" s="162"/>
      <c r="C6" s="162"/>
      <c r="D6" s="162"/>
      <c r="E6" s="42"/>
      <c r="F6" s="42"/>
      <c r="G6" s="7"/>
      <c r="H6" s="163"/>
      <c r="I6" s="163"/>
      <c r="J6" s="164"/>
      <c r="K6" s="164"/>
    </row>
    <row r="7" spans="1:13" s="4" customFormat="1" x14ac:dyDescent="0.25">
      <c r="G7" s="9"/>
      <c r="H7" s="43"/>
      <c r="I7" s="43"/>
      <c r="J7" s="43"/>
      <c r="K7" s="43"/>
    </row>
    <row r="8" spans="1:13" s="10" customFormat="1" ht="30.75" customHeight="1" x14ac:dyDescent="0.25">
      <c r="A8" s="151" t="s">
        <v>3</v>
      </c>
      <c r="B8" s="151" t="s">
        <v>4</v>
      </c>
      <c r="C8" s="153" t="s">
        <v>5</v>
      </c>
      <c r="D8" s="155" t="s">
        <v>6</v>
      </c>
      <c r="E8" s="157" t="s">
        <v>7</v>
      </c>
      <c r="F8" s="157"/>
      <c r="G8" s="157" t="s">
        <v>8</v>
      </c>
      <c r="H8" s="157"/>
      <c r="I8" s="149" t="s">
        <v>108</v>
      </c>
      <c r="J8" s="149"/>
      <c r="K8" s="150" t="s">
        <v>9</v>
      </c>
    </row>
    <row r="9" spans="1:13" s="10" customFormat="1" ht="30.75" customHeight="1" x14ac:dyDescent="0.25">
      <c r="A9" s="152"/>
      <c r="B9" s="152"/>
      <c r="C9" s="154"/>
      <c r="D9" s="156"/>
      <c r="E9" s="44" t="s">
        <v>10</v>
      </c>
      <c r="F9" s="44" t="s">
        <v>11</v>
      </c>
      <c r="G9" s="44" t="s">
        <v>10</v>
      </c>
      <c r="H9" s="44" t="s">
        <v>11</v>
      </c>
      <c r="I9" s="44" t="s">
        <v>10</v>
      </c>
      <c r="J9" s="56" t="s">
        <v>11</v>
      </c>
      <c r="K9" s="150"/>
    </row>
    <row r="10" spans="1:13" s="11" customFormat="1" ht="15" customHeight="1" x14ac:dyDescent="0.25">
      <c r="A10" s="16" t="s">
        <v>12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  <c r="K10" s="16">
        <v>11</v>
      </c>
    </row>
    <row r="11" spans="1:13" s="40" customFormat="1" ht="18" customHeight="1" x14ac:dyDescent="0.25">
      <c r="A11" s="39"/>
      <c r="B11" s="26" t="s">
        <v>17</v>
      </c>
      <c r="C11" s="39"/>
      <c r="D11" s="39"/>
      <c r="E11" s="39"/>
      <c r="F11" s="39"/>
      <c r="G11" s="39"/>
      <c r="H11" s="39"/>
      <c r="I11" s="39"/>
      <c r="J11" s="39"/>
      <c r="K11" s="39"/>
    </row>
    <row r="12" spans="1:13" s="122" customFormat="1" ht="66" customHeight="1" x14ac:dyDescent="0.25">
      <c r="A12" s="119">
        <v>12</v>
      </c>
      <c r="B12" s="110" t="s">
        <v>145</v>
      </c>
      <c r="C12" s="127" t="s">
        <v>121</v>
      </c>
      <c r="D12" s="128">
        <v>1</v>
      </c>
      <c r="E12" s="84"/>
      <c r="F12" s="52"/>
      <c r="G12" s="84"/>
      <c r="H12" s="84"/>
      <c r="I12" s="84"/>
      <c r="J12" s="84"/>
      <c r="K12" s="88"/>
      <c r="L12" s="113"/>
    </row>
    <row r="13" spans="1:13" s="90" customFormat="1" ht="16.5" customHeight="1" x14ac:dyDescent="0.25">
      <c r="A13" s="81"/>
      <c r="B13" s="82" t="s">
        <v>13</v>
      </c>
      <c r="C13" s="83"/>
      <c r="D13" s="84"/>
      <c r="E13" s="85"/>
      <c r="F13" s="86"/>
      <c r="G13" s="87"/>
      <c r="H13" s="86"/>
      <c r="I13" s="87"/>
      <c r="J13" s="86"/>
      <c r="K13" s="88"/>
      <c r="L13" s="89"/>
      <c r="M13" s="89"/>
    </row>
    <row r="14" spans="1:13" s="45" customFormat="1" ht="26.25" customHeight="1" x14ac:dyDescent="0.25">
      <c r="A14" s="67">
        <v>0.02</v>
      </c>
      <c r="B14" s="65" t="s">
        <v>211</v>
      </c>
      <c r="C14" s="21"/>
      <c r="D14" s="12"/>
      <c r="E14" s="19"/>
      <c r="F14" s="19"/>
      <c r="G14" s="19"/>
      <c r="H14" s="19"/>
      <c r="I14" s="19"/>
      <c r="J14" s="19"/>
      <c r="K14" s="57"/>
    </row>
    <row r="15" spans="1:13" s="45" customFormat="1" ht="18" customHeight="1" x14ac:dyDescent="0.25">
      <c r="A15" s="67"/>
      <c r="B15" s="58" t="s">
        <v>13</v>
      </c>
      <c r="C15" s="25"/>
      <c r="D15" s="12"/>
      <c r="E15" s="19"/>
      <c r="F15" s="20"/>
      <c r="G15" s="20"/>
      <c r="H15" s="20"/>
      <c r="I15" s="20"/>
      <c r="J15" s="20"/>
      <c r="K15" s="59"/>
      <c r="M15" s="91"/>
    </row>
    <row r="16" spans="1:13" s="45" customFormat="1" ht="18" customHeight="1" x14ac:dyDescent="0.25">
      <c r="A16" s="67">
        <v>0.02</v>
      </c>
      <c r="B16" s="65" t="s">
        <v>212</v>
      </c>
      <c r="C16" s="21"/>
      <c r="D16" s="12"/>
      <c r="E16" s="19"/>
      <c r="F16" s="19"/>
      <c r="G16" s="19"/>
      <c r="H16" s="19"/>
      <c r="I16" s="19"/>
      <c r="J16" s="19"/>
      <c r="K16" s="60"/>
      <c r="M16" s="91"/>
    </row>
    <row r="17" spans="1:13" s="45" customFormat="1" ht="18" customHeight="1" x14ac:dyDescent="0.25">
      <c r="A17" s="67"/>
      <c r="B17" s="58" t="s">
        <v>13</v>
      </c>
      <c r="C17" s="25"/>
      <c r="D17" s="12"/>
      <c r="E17" s="19"/>
      <c r="F17" s="20"/>
      <c r="G17" s="20"/>
      <c r="H17" s="20"/>
      <c r="I17" s="20"/>
      <c r="J17" s="20"/>
      <c r="K17" s="57"/>
    </row>
    <row r="18" spans="1:13" s="45" customFormat="1" ht="18" customHeight="1" x14ac:dyDescent="0.25">
      <c r="A18" s="67">
        <v>0.08</v>
      </c>
      <c r="B18" s="58" t="s">
        <v>213</v>
      </c>
      <c r="C18" s="25"/>
      <c r="D18" s="12"/>
      <c r="E18" s="19"/>
      <c r="F18" s="20"/>
      <c r="G18" s="20"/>
      <c r="H18" s="20"/>
      <c r="I18" s="20"/>
      <c r="J18" s="20"/>
      <c r="K18" s="57"/>
    </row>
    <row r="19" spans="1:13" s="45" customFormat="1" ht="18" customHeight="1" x14ac:dyDescent="0.25">
      <c r="A19" s="67"/>
      <c r="B19" s="58" t="s">
        <v>13</v>
      </c>
      <c r="C19" s="25"/>
      <c r="D19" s="12"/>
      <c r="E19" s="19"/>
      <c r="F19" s="20"/>
      <c r="G19" s="20"/>
      <c r="H19" s="20"/>
      <c r="I19" s="20"/>
      <c r="J19" s="20"/>
      <c r="K19" s="57"/>
    </row>
    <row r="20" spans="1:13" s="45" customFormat="1" ht="18" customHeight="1" x14ac:dyDescent="0.25">
      <c r="A20" s="67">
        <v>0.05</v>
      </c>
      <c r="B20" s="58" t="s">
        <v>209</v>
      </c>
      <c r="C20" s="25"/>
      <c r="D20" s="12"/>
      <c r="E20" s="19"/>
      <c r="F20" s="20"/>
      <c r="G20" s="20"/>
      <c r="H20" s="20"/>
      <c r="I20" s="20"/>
      <c r="J20" s="20"/>
      <c r="K20" s="57"/>
    </row>
    <row r="21" spans="1:13" s="45" customFormat="1" ht="18" customHeight="1" x14ac:dyDescent="0.25">
      <c r="A21" s="67"/>
      <c r="B21" s="58" t="s">
        <v>13</v>
      </c>
      <c r="C21" s="25"/>
      <c r="D21" s="12"/>
      <c r="E21" s="19"/>
      <c r="F21" s="20"/>
      <c r="G21" s="20"/>
      <c r="H21" s="20"/>
      <c r="I21" s="20"/>
      <c r="J21" s="20"/>
      <c r="K21" s="57"/>
    </row>
    <row r="22" spans="1:13" s="5" customFormat="1" ht="16.5" customHeight="1" x14ac:dyDescent="0.25">
      <c r="A22" s="68">
        <v>0.18</v>
      </c>
      <c r="B22" s="61" t="s">
        <v>62</v>
      </c>
      <c r="C22" s="15"/>
      <c r="D22" s="23"/>
      <c r="E22" s="24"/>
      <c r="F22" s="28"/>
      <c r="G22" s="29"/>
      <c r="H22" s="28"/>
      <c r="I22" s="29"/>
      <c r="J22" s="28"/>
      <c r="K22" s="62"/>
      <c r="L22" s="18"/>
      <c r="M22" s="18"/>
    </row>
    <row r="23" spans="1:13" s="45" customFormat="1" ht="18" customHeight="1" x14ac:dyDescent="0.25">
      <c r="A23" s="69"/>
      <c r="B23" s="66" t="s">
        <v>13</v>
      </c>
      <c r="C23" s="35"/>
      <c r="D23" s="32"/>
      <c r="E23" s="22"/>
      <c r="F23" s="36"/>
      <c r="G23" s="22"/>
      <c r="H23" s="22"/>
      <c r="I23" s="22"/>
      <c r="J23" s="22"/>
      <c r="K23" s="63"/>
    </row>
    <row r="24" spans="1:13" s="2" customFormat="1" x14ac:dyDescent="0.25">
      <c r="A24" s="14"/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s="2" customFormat="1" x14ac:dyDescent="0.25">
      <c r="A25" s="14"/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s="2" customFormat="1" x14ac:dyDescent="0.25">
      <c r="A26" s="14"/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s="2" customFormat="1" x14ac:dyDescent="0.25">
      <c r="A27" s="14"/>
      <c r="C27" s="3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s="2" customFormat="1" x14ac:dyDescent="0.25">
      <c r="A28" s="14"/>
      <c r="C28" s="3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s="2" customFormat="1" x14ac:dyDescent="0.25">
      <c r="A29" s="14"/>
      <c r="C29" s="3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s="2" customFormat="1" x14ac:dyDescent="0.25">
      <c r="A30" s="14"/>
      <c r="C30" s="3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s="2" customFormat="1" x14ac:dyDescent="0.25">
      <c r="A31" s="14"/>
      <c r="C31" s="3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s="2" customFormat="1" x14ac:dyDescent="0.25">
      <c r="A32" s="14"/>
      <c r="C32" s="3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s="2" customFormat="1" x14ac:dyDescent="0.25">
      <c r="A33" s="14"/>
      <c r="C33" s="3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s="2" customFormat="1" x14ac:dyDescent="0.25">
      <c r="A34" s="14"/>
      <c r="C34" s="3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s="2" customFormat="1" x14ac:dyDescent="0.25">
      <c r="A35" s="14"/>
      <c r="C35" s="3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s="2" customFormat="1" x14ac:dyDescent="0.25">
      <c r="A36" s="14"/>
      <c r="C36" s="3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s="2" customFormat="1" x14ac:dyDescent="0.25">
      <c r="A37" s="14"/>
      <c r="C37" s="3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s="2" customFormat="1" x14ac:dyDescent="0.25">
      <c r="A38" s="14"/>
      <c r="C38" s="3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s="2" customFormat="1" x14ac:dyDescent="0.25">
      <c r="A39" s="14"/>
      <c r="C39" s="3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s="2" customFormat="1" x14ac:dyDescent="0.25">
      <c r="A40" s="14"/>
      <c r="C40" s="3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s="2" customFormat="1" x14ac:dyDescent="0.25">
      <c r="A41" s="14"/>
      <c r="C41" s="3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s="2" customFormat="1" x14ac:dyDescent="0.25">
      <c r="A42" s="14"/>
      <c r="C42" s="3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s="2" customFormat="1" x14ac:dyDescent="0.25">
      <c r="A43" s="14"/>
      <c r="C43" s="3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s="2" customFormat="1" x14ac:dyDescent="0.25">
      <c r="A44" s="14"/>
      <c r="C44" s="3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s="2" customFormat="1" x14ac:dyDescent="0.25">
      <c r="A45" s="14"/>
      <c r="C45" s="3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s="2" customFormat="1" x14ac:dyDescent="0.25">
      <c r="A46" s="14"/>
      <c r="C46" s="3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s="2" customFormat="1" x14ac:dyDescent="0.25">
      <c r="A47" s="14"/>
      <c r="C47" s="3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s="2" customFormat="1" x14ac:dyDescent="0.25">
      <c r="A48" s="14"/>
      <c r="C48" s="3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s="2" customFormat="1" x14ac:dyDescent="0.25">
      <c r="A49" s="14"/>
      <c r="C49" s="3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s="2" customFormat="1" x14ac:dyDescent="0.25">
      <c r="A50" s="14"/>
      <c r="C50" s="3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s="2" customFormat="1" x14ac:dyDescent="0.25">
      <c r="A51" s="14"/>
      <c r="C51" s="3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s="2" customFormat="1" x14ac:dyDescent="0.25">
      <c r="A52" s="14"/>
      <c r="C52" s="3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s="2" customFormat="1" x14ac:dyDescent="0.25">
      <c r="A53" s="14"/>
      <c r="C53" s="3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s="2" customFormat="1" x14ac:dyDescent="0.25">
      <c r="A54" s="14"/>
      <c r="C54" s="3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s="2" customFormat="1" x14ac:dyDescent="0.25">
      <c r="A55" s="14"/>
      <c r="C55" s="3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s="2" customFormat="1" x14ac:dyDescent="0.25">
      <c r="A56" s="14"/>
      <c r="C56" s="3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s="2" customFormat="1" x14ac:dyDescent="0.25">
      <c r="A57" s="14"/>
      <c r="C57" s="3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s="2" customFormat="1" x14ac:dyDescent="0.25">
      <c r="A58" s="14"/>
      <c r="C58" s="3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s="2" customFormat="1" x14ac:dyDescent="0.25">
      <c r="A59" s="14"/>
      <c r="C59" s="3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s="2" customFormat="1" x14ac:dyDescent="0.25">
      <c r="A60" s="14"/>
      <c r="C60" s="3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s="2" customFormat="1" x14ac:dyDescent="0.25">
      <c r="A61" s="14"/>
      <c r="C61" s="3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s="2" customFormat="1" x14ac:dyDescent="0.25">
      <c r="A62" s="14"/>
      <c r="C62" s="3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s="2" customFormat="1" x14ac:dyDescent="0.25">
      <c r="A63" s="14"/>
      <c r="C63" s="3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s="2" customFormat="1" x14ac:dyDescent="0.25">
      <c r="A64" s="14"/>
      <c r="C64" s="3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s="2" customFormat="1" x14ac:dyDescent="0.25">
      <c r="A65" s="14"/>
      <c r="C65" s="3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s="2" customFormat="1" x14ac:dyDescent="0.25">
      <c r="A66" s="14"/>
      <c r="C66" s="3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s="2" customFormat="1" x14ac:dyDescent="0.25">
      <c r="A67" s="14"/>
      <c r="C67" s="3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s="2" customFormat="1" x14ac:dyDescent="0.25">
      <c r="A68" s="14"/>
      <c r="C68" s="3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s="2" customFormat="1" x14ac:dyDescent="0.25">
      <c r="A69" s="14"/>
      <c r="C69" s="3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s="2" customFormat="1" x14ac:dyDescent="0.25">
      <c r="A70" s="14"/>
      <c r="C70" s="3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s="2" customFormat="1" x14ac:dyDescent="0.25">
      <c r="A71" s="14"/>
      <c r="C71" s="3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s="2" customFormat="1" x14ac:dyDescent="0.25">
      <c r="A72" s="14"/>
      <c r="C72" s="3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s="2" customFormat="1" x14ac:dyDescent="0.25">
      <c r="A73" s="14"/>
      <c r="C73" s="3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s="2" customFormat="1" x14ac:dyDescent="0.25">
      <c r="A74" s="14"/>
      <c r="C74" s="3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s="2" customFormat="1" x14ac:dyDescent="0.25">
      <c r="A75" s="14"/>
      <c r="C75" s="3"/>
      <c r="D75" s="1"/>
      <c r="E75" s="1"/>
      <c r="F75" s="1"/>
      <c r="G75" s="1"/>
      <c r="H75" s="1"/>
      <c r="I75" s="1"/>
      <c r="J75" s="1"/>
      <c r="K75" s="1"/>
      <c r="L75" s="1"/>
      <c r="M75" s="1"/>
    </row>
  </sheetData>
  <mergeCells count="15">
    <mergeCell ref="A1:F1"/>
    <mergeCell ref="A3:K3"/>
    <mergeCell ref="A4:K4"/>
    <mergeCell ref="A5:K5"/>
    <mergeCell ref="A6:D6"/>
    <mergeCell ref="H6:I6"/>
    <mergeCell ref="J6:K6"/>
    <mergeCell ref="I8:J8"/>
    <mergeCell ref="K8:K9"/>
    <mergeCell ref="A8:A9"/>
    <mergeCell ref="B8:B9"/>
    <mergeCell ref="C8:C9"/>
    <mergeCell ref="D8:D9"/>
    <mergeCell ref="E8:F8"/>
    <mergeCell ref="G8:H8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0"/>
  <sheetViews>
    <sheetView zoomScale="120" zoomScaleNormal="120" workbookViewId="0">
      <selection activeCell="K24" sqref="K24:K33"/>
    </sheetView>
  </sheetViews>
  <sheetFormatPr defaultColWidth="8.85546875" defaultRowHeight="15" x14ac:dyDescent="0.25"/>
  <cols>
    <col min="1" max="1" width="5.85546875" style="1" customWidth="1"/>
    <col min="2" max="2" width="42.42578125" style="2" customWidth="1"/>
    <col min="3" max="3" width="8" style="3" customWidth="1"/>
    <col min="4" max="4" width="8.42578125" style="1" customWidth="1"/>
    <col min="5" max="5" width="10" style="1" bestFit="1" customWidth="1"/>
    <col min="6" max="6" width="9.140625" style="1" customWidth="1"/>
    <col min="7" max="7" width="7.42578125" style="1" customWidth="1"/>
    <col min="8" max="8" width="8.140625" style="1" customWidth="1"/>
    <col min="9" max="9" width="7.42578125" style="1" customWidth="1"/>
    <col min="10" max="10" width="8" style="1" customWidth="1"/>
    <col min="11" max="11" width="9.42578125" style="1" customWidth="1"/>
    <col min="12" max="12" width="8.85546875" style="1"/>
    <col min="13" max="13" width="11.5703125" style="1" bestFit="1" customWidth="1"/>
    <col min="14" max="16384" width="8.85546875" style="1"/>
  </cols>
  <sheetData>
    <row r="1" spans="1:12" ht="16.5" customHeight="1" x14ac:dyDescent="0.25"/>
    <row r="2" spans="1:12" s="6" customFormat="1" ht="16.5" x14ac:dyDescent="0.25">
      <c r="A2" s="165" t="s">
        <v>196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pans="1:12" s="6" customFormat="1" x14ac:dyDescent="0.25">
      <c r="A3" s="160" t="s">
        <v>194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2" s="6" customFormat="1" ht="22.5" customHeight="1" x14ac:dyDescent="0.25">
      <c r="A4" s="161"/>
      <c r="B4" s="161"/>
      <c r="C4" s="161"/>
      <c r="D4" s="161"/>
      <c r="E4" s="161"/>
      <c r="F4" s="161"/>
      <c r="G4" s="161"/>
      <c r="H4" s="161"/>
      <c r="I4" s="161"/>
      <c r="J4" s="161"/>
      <c r="K4" s="161"/>
    </row>
    <row r="5" spans="1:12" s="4" customFormat="1" x14ac:dyDescent="0.25">
      <c r="G5" s="9"/>
      <c r="H5" s="43"/>
      <c r="I5" s="43"/>
      <c r="J5" s="43"/>
      <c r="K5" s="43"/>
    </row>
    <row r="6" spans="1:12" s="10" customFormat="1" ht="30.75" customHeight="1" x14ac:dyDescent="0.25">
      <c r="A6" s="151" t="s">
        <v>3</v>
      </c>
      <c r="B6" s="151" t="s">
        <v>4</v>
      </c>
      <c r="C6" s="153" t="s">
        <v>5</v>
      </c>
      <c r="D6" s="155" t="s">
        <v>6</v>
      </c>
      <c r="E6" s="157" t="s">
        <v>7</v>
      </c>
      <c r="F6" s="157"/>
      <c r="G6" s="157" t="s">
        <v>8</v>
      </c>
      <c r="H6" s="157"/>
      <c r="I6" s="149" t="s">
        <v>108</v>
      </c>
      <c r="J6" s="149"/>
      <c r="K6" s="150" t="s">
        <v>9</v>
      </c>
    </row>
    <row r="7" spans="1:12" s="10" customFormat="1" ht="30.75" customHeight="1" x14ac:dyDescent="0.25">
      <c r="A7" s="152"/>
      <c r="B7" s="152"/>
      <c r="C7" s="154"/>
      <c r="D7" s="156"/>
      <c r="E7" s="44" t="s">
        <v>10</v>
      </c>
      <c r="F7" s="44" t="s">
        <v>11</v>
      </c>
      <c r="G7" s="44" t="s">
        <v>10</v>
      </c>
      <c r="H7" s="44" t="s">
        <v>11</v>
      </c>
      <c r="I7" s="44" t="s">
        <v>10</v>
      </c>
      <c r="J7" s="106" t="s">
        <v>11</v>
      </c>
      <c r="K7" s="150"/>
    </row>
    <row r="8" spans="1:12" s="11" customFormat="1" ht="15" customHeight="1" x14ac:dyDescent="0.25">
      <c r="A8" s="16" t="s">
        <v>12</v>
      </c>
      <c r="B8" s="16">
        <v>2</v>
      </c>
      <c r="C8" s="16">
        <v>3</v>
      </c>
      <c r="D8" s="16">
        <v>4</v>
      </c>
      <c r="E8" s="16">
        <v>5</v>
      </c>
      <c r="F8" s="16">
        <v>6</v>
      </c>
      <c r="G8" s="16">
        <v>7</v>
      </c>
      <c r="H8" s="16">
        <v>8</v>
      </c>
      <c r="I8" s="16">
        <v>9</v>
      </c>
      <c r="J8" s="16">
        <v>10</v>
      </c>
      <c r="K8" s="16">
        <v>11</v>
      </c>
    </row>
    <row r="9" spans="1:12" s="78" customFormat="1" ht="14.25" customHeight="1" x14ac:dyDescent="0.25">
      <c r="A9" s="73"/>
      <c r="B9" s="74" t="s">
        <v>17</v>
      </c>
      <c r="C9" s="75"/>
      <c r="D9" s="76"/>
      <c r="E9" s="77"/>
      <c r="F9" s="77"/>
      <c r="G9" s="77"/>
      <c r="H9" s="77"/>
      <c r="I9" s="77"/>
      <c r="J9" s="77"/>
      <c r="K9" s="77"/>
    </row>
    <row r="10" spans="1:12" s="114" customFormat="1" ht="45" customHeight="1" x14ac:dyDescent="0.25">
      <c r="A10" s="51">
        <v>1</v>
      </c>
      <c r="B10" s="110" t="s">
        <v>197</v>
      </c>
      <c r="C10" s="111" t="s">
        <v>154</v>
      </c>
      <c r="D10" s="115">
        <v>20</v>
      </c>
      <c r="E10" s="115"/>
      <c r="F10" s="115"/>
      <c r="G10" s="115"/>
      <c r="H10" s="115"/>
      <c r="I10" s="115"/>
      <c r="J10" s="115"/>
      <c r="K10" s="115"/>
      <c r="L10" s="113"/>
    </row>
    <row r="11" spans="1:12" s="114" customFormat="1" ht="18" customHeight="1" x14ac:dyDescent="0.25">
      <c r="A11" s="51">
        <v>2</v>
      </c>
      <c r="B11" s="33" t="s">
        <v>198</v>
      </c>
      <c r="C11" s="111" t="s">
        <v>154</v>
      </c>
      <c r="D11" s="115">
        <v>11</v>
      </c>
      <c r="E11" s="115"/>
      <c r="F11" s="115"/>
      <c r="G11" s="115"/>
      <c r="H11" s="115"/>
      <c r="I11" s="115"/>
      <c r="J11" s="115"/>
      <c r="K11" s="115"/>
    </row>
    <row r="12" spans="1:12" s="114" customFormat="1" ht="18" customHeight="1" x14ac:dyDescent="0.25">
      <c r="A12" s="51">
        <v>3</v>
      </c>
      <c r="B12" s="33" t="s">
        <v>199</v>
      </c>
      <c r="C12" s="111" t="s">
        <v>154</v>
      </c>
      <c r="D12" s="115">
        <v>32</v>
      </c>
      <c r="E12" s="115"/>
      <c r="F12" s="115"/>
      <c r="G12" s="115"/>
      <c r="H12" s="115"/>
      <c r="I12" s="115"/>
      <c r="J12" s="115"/>
      <c r="K12" s="115"/>
    </row>
    <row r="13" spans="1:12" s="114" customFormat="1" ht="18" customHeight="1" x14ac:dyDescent="0.25">
      <c r="A13" s="51">
        <v>4</v>
      </c>
      <c r="B13" s="33" t="s">
        <v>200</v>
      </c>
      <c r="C13" s="111" t="s">
        <v>154</v>
      </c>
      <c r="D13" s="115">
        <v>9</v>
      </c>
      <c r="E13" s="115"/>
      <c r="F13" s="115"/>
      <c r="G13" s="115"/>
      <c r="H13" s="115"/>
      <c r="I13" s="115"/>
      <c r="J13" s="115"/>
      <c r="K13" s="115"/>
    </row>
    <row r="14" spans="1:12" s="114" customFormat="1" ht="18" customHeight="1" x14ac:dyDescent="0.25">
      <c r="A14" s="51">
        <v>5</v>
      </c>
      <c r="B14" s="33" t="s">
        <v>201</v>
      </c>
      <c r="C14" s="111" t="s">
        <v>168</v>
      </c>
      <c r="D14" s="115">
        <v>400</v>
      </c>
      <c r="E14" s="115"/>
      <c r="F14" s="115"/>
      <c r="G14" s="115"/>
      <c r="H14" s="115"/>
      <c r="I14" s="115"/>
      <c r="J14" s="115"/>
      <c r="K14" s="115"/>
    </row>
    <row r="15" spans="1:12" s="114" customFormat="1" ht="18" customHeight="1" x14ac:dyDescent="0.25">
      <c r="A15" s="51">
        <v>6</v>
      </c>
      <c r="B15" s="33" t="s">
        <v>167</v>
      </c>
      <c r="C15" s="111" t="s">
        <v>168</v>
      </c>
      <c r="D15" s="115">
        <v>4000</v>
      </c>
      <c r="E15" s="115"/>
      <c r="F15" s="115"/>
      <c r="G15" s="115"/>
      <c r="H15" s="115"/>
      <c r="I15" s="115"/>
      <c r="J15" s="115"/>
      <c r="K15" s="115"/>
    </row>
    <row r="16" spans="1:12" s="114" customFormat="1" ht="18" customHeight="1" x14ac:dyDescent="0.25">
      <c r="A16" s="51">
        <v>7</v>
      </c>
      <c r="B16" s="33" t="s">
        <v>202</v>
      </c>
      <c r="C16" s="111" t="s">
        <v>154</v>
      </c>
      <c r="D16" s="115">
        <v>1</v>
      </c>
      <c r="E16" s="115"/>
      <c r="F16" s="115"/>
      <c r="G16" s="115"/>
      <c r="H16" s="115"/>
      <c r="I16" s="115"/>
      <c r="J16" s="115"/>
      <c r="K16" s="115"/>
    </row>
    <row r="17" spans="1:13" s="114" customFormat="1" ht="18" customHeight="1" x14ac:dyDescent="0.25">
      <c r="A17" s="51">
        <v>8</v>
      </c>
      <c r="B17" s="33" t="s">
        <v>173</v>
      </c>
      <c r="C17" s="111" t="s">
        <v>154</v>
      </c>
      <c r="D17" s="115">
        <v>1</v>
      </c>
      <c r="E17" s="115"/>
      <c r="F17" s="115"/>
      <c r="G17" s="115"/>
      <c r="H17" s="115"/>
      <c r="I17" s="115"/>
      <c r="J17" s="115"/>
      <c r="K17" s="115"/>
    </row>
    <row r="18" spans="1:13" s="114" customFormat="1" ht="18" customHeight="1" x14ac:dyDescent="0.25">
      <c r="A18" s="51">
        <v>9</v>
      </c>
      <c r="B18" s="33" t="s">
        <v>177</v>
      </c>
      <c r="C18" s="111" t="s">
        <v>154</v>
      </c>
      <c r="D18" s="115">
        <v>11</v>
      </c>
      <c r="E18" s="115"/>
      <c r="F18" s="115"/>
      <c r="G18" s="115"/>
      <c r="H18" s="115"/>
      <c r="I18" s="115"/>
      <c r="J18" s="115"/>
      <c r="K18" s="115"/>
    </row>
    <row r="19" spans="1:13" s="114" customFormat="1" ht="18" customHeight="1" x14ac:dyDescent="0.25">
      <c r="A19" s="51">
        <v>10</v>
      </c>
      <c r="B19" s="33" t="s">
        <v>203</v>
      </c>
      <c r="C19" s="111" t="s">
        <v>154</v>
      </c>
      <c r="D19" s="115">
        <v>100</v>
      </c>
      <c r="E19" s="115"/>
      <c r="F19" s="115"/>
      <c r="G19" s="115"/>
      <c r="H19" s="115"/>
      <c r="I19" s="115"/>
      <c r="J19" s="115"/>
      <c r="K19" s="115"/>
    </row>
    <row r="20" spans="1:13" s="114" customFormat="1" ht="18" customHeight="1" x14ac:dyDescent="0.25">
      <c r="A20" s="51">
        <v>11</v>
      </c>
      <c r="B20" s="33" t="s">
        <v>204</v>
      </c>
      <c r="C20" s="111" t="s">
        <v>205</v>
      </c>
      <c r="D20" s="115">
        <v>1</v>
      </c>
      <c r="E20" s="115"/>
      <c r="F20" s="115"/>
      <c r="G20" s="115"/>
      <c r="H20" s="115"/>
      <c r="I20" s="115"/>
      <c r="J20" s="115"/>
      <c r="K20" s="115"/>
    </row>
    <row r="21" spans="1:13" s="114" customFormat="1" ht="18" customHeight="1" x14ac:dyDescent="0.25">
      <c r="A21" s="51">
        <v>12</v>
      </c>
      <c r="B21" s="33" t="s">
        <v>206</v>
      </c>
      <c r="C21" s="111" t="s">
        <v>154</v>
      </c>
      <c r="D21" s="115">
        <v>4</v>
      </c>
      <c r="E21" s="115"/>
      <c r="F21" s="115"/>
      <c r="G21" s="115"/>
      <c r="H21" s="115"/>
      <c r="I21" s="115"/>
      <c r="J21" s="115"/>
      <c r="K21" s="115"/>
    </row>
    <row r="22" spans="1:13" s="114" customFormat="1" ht="18" customHeight="1" x14ac:dyDescent="0.25">
      <c r="A22" s="51">
        <v>13</v>
      </c>
      <c r="B22" s="33" t="s">
        <v>181</v>
      </c>
      <c r="C22" s="111" t="s">
        <v>205</v>
      </c>
      <c r="D22" s="115">
        <v>11</v>
      </c>
      <c r="E22" s="115"/>
      <c r="F22" s="115"/>
      <c r="G22" s="115"/>
      <c r="H22" s="115"/>
      <c r="I22" s="115"/>
      <c r="J22" s="115"/>
      <c r="K22" s="115"/>
    </row>
    <row r="23" spans="1:13" s="5" customFormat="1" ht="16.5" customHeight="1" x14ac:dyDescent="0.25">
      <c r="A23" s="30"/>
      <c r="B23" s="34" t="s">
        <v>13</v>
      </c>
      <c r="C23" s="15"/>
      <c r="D23" s="115"/>
      <c r="E23" s="115"/>
      <c r="F23" s="115"/>
      <c r="G23" s="115"/>
      <c r="H23" s="115"/>
      <c r="I23" s="115"/>
      <c r="J23" s="115"/>
      <c r="K23" s="115"/>
      <c r="L23" s="18"/>
      <c r="M23" s="18"/>
    </row>
    <row r="24" spans="1:13" s="45" customFormat="1" ht="26.25" customHeight="1" x14ac:dyDescent="0.25">
      <c r="A24" s="67">
        <v>0.02</v>
      </c>
      <c r="B24" s="65" t="s">
        <v>58</v>
      </c>
      <c r="C24" s="21"/>
      <c r="D24" s="115"/>
      <c r="E24" s="115"/>
      <c r="F24" s="115"/>
      <c r="G24" s="115"/>
      <c r="H24" s="115"/>
      <c r="I24" s="115"/>
      <c r="J24" s="115"/>
      <c r="K24" s="115"/>
    </row>
    <row r="25" spans="1:13" s="45" customFormat="1" ht="18" customHeight="1" x14ac:dyDescent="0.25">
      <c r="A25" s="67"/>
      <c r="B25" s="58" t="s">
        <v>13</v>
      </c>
      <c r="C25" s="25"/>
      <c r="D25" s="115"/>
      <c r="E25" s="115"/>
      <c r="F25" s="115"/>
      <c r="G25" s="115"/>
      <c r="H25" s="115"/>
      <c r="I25" s="115"/>
      <c r="J25" s="115"/>
      <c r="K25" s="115"/>
    </row>
    <row r="26" spans="1:13" s="45" customFormat="1" ht="18" customHeight="1" x14ac:dyDescent="0.25">
      <c r="A26" s="67">
        <v>0.02</v>
      </c>
      <c r="B26" s="65" t="s">
        <v>59</v>
      </c>
      <c r="C26" s="21"/>
      <c r="D26" s="115"/>
      <c r="E26" s="115"/>
      <c r="F26" s="115"/>
      <c r="G26" s="115"/>
      <c r="H26" s="115"/>
      <c r="I26" s="115"/>
      <c r="J26" s="115"/>
      <c r="K26" s="115"/>
    </row>
    <row r="27" spans="1:13" s="45" customFormat="1" ht="18" customHeight="1" x14ac:dyDescent="0.25">
      <c r="A27" s="67"/>
      <c r="B27" s="58" t="s">
        <v>13</v>
      </c>
      <c r="C27" s="25"/>
      <c r="D27" s="115"/>
      <c r="E27" s="115"/>
      <c r="F27" s="115"/>
      <c r="G27" s="115"/>
      <c r="H27" s="115"/>
      <c r="I27" s="115"/>
      <c r="J27" s="115"/>
      <c r="K27" s="115"/>
    </row>
    <row r="28" spans="1:13" s="45" customFormat="1" ht="18" customHeight="1" x14ac:dyDescent="0.25">
      <c r="A28" s="67">
        <v>0.08</v>
      </c>
      <c r="B28" s="58" t="s">
        <v>60</v>
      </c>
      <c r="C28" s="25"/>
      <c r="D28" s="115"/>
      <c r="E28" s="115"/>
      <c r="F28" s="115"/>
      <c r="G28" s="115"/>
      <c r="H28" s="115"/>
      <c r="I28" s="115"/>
      <c r="J28" s="115"/>
      <c r="K28" s="115"/>
    </row>
    <row r="29" spans="1:13" s="5" customFormat="1" ht="16.5" customHeight="1" x14ac:dyDescent="0.25">
      <c r="A29" s="67"/>
      <c r="B29" s="58" t="s">
        <v>13</v>
      </c>
      <c r="C29" s="25"/>
      <c r="D29" s="115"/>
      <c r="E29" s="115"/>
      <c r="F29" s="115"/>
      <c r="G29" s="115"/>
      <c r="H29" s="115"/>
      <c r="I29" s="115"/>
      <c r="J29" s="115"/>
      <c r="K29" s="115"/>
      <c r="L29" s="18"/>
      <c r="M29" s="18"/>
    </row>
    <row r="30" spans="1:13" s="5" customFormat="1" ht="16.5" customHeight="1" x14ac:dyDescent="0.25">
      <c r="A30" s="67">
        <v>0.05</v>
      </c>
      <c r="B30" s="58" t="s">
        <v>61</v>
      </c>
      <c r="C30" s="25"/>
      <c r="D30" s="115"/>
      <c r="E30" s="115"/>
      <c r="F30" s="115"/>
      <c r="G30" s="115"/>
      <c r="H30" s="115"/>
      <c r="I30" s="115"/>
      <c r="J30" s="115"/>
      <c r="K30" s="115"/>
      <c r="L30" s="18"/>
      <c r="M30" s="18"/>
    </row>
    <row r="31" spans="1:13" s="5" customFormat="1" ht="16.5" customHeight="1" x14ac:dyDescent="0.25">
      <c r="A31" s="67"/>
      <c r="B31" s="58" t="s">
        <v>13</v>
      </c>
      <c r="C31" s="25"/>
      <c r="D31" s="115"/>
      <c r="E31" s="115"/>
      <c r="F31" s="115"/>
      <c r="G31" s="115"/>
      <c r="H31" s="115"/>
      <c r="I31" s="115"/>
      <c r="J31" s="115"/>
      <c r="K31" s="115"/>
      <c r="L31" s="18"/>
      <c r="M31" s="18"/>
    </row>
    <row r="32" spans="1:13" s="5" customFormat="1" ht="16.5" customHeight="1" x14ac:dyDescent="0.25">
      <c r="A32" s="68">
        <v>0.18</v>
      </c>
      <c r="B32" s="61" t="s">
        <v>62</v>
      </c>
      <c r="C32" s="15"/>
      <c r="D32" s="115"/>
      <c r="E32" s="115"/>
      <c r="F32" s="115"/>
      <c r="G32" s="115"/>
      <c r="H32" s="115"/>
      <c r="I32" s="115"/>
      <c r="J32" s="115"/>
      <c r="K32" s="115"/>
      <c r="L32" s="18"/>
      <c r="M32" s="18"/>
    </row>
    <row r="33" spans="1:14" s="5" customFormat="1" ht="16.5" customHeight="1" x14ac:dyDescent="0.25">
      <c r="A33" s="69"/>
      <c r="B33" s="66" t="s">
        <v>13</v>
      </c>
      <c r="C33" s="35"/>
      <c r="D33" s="115"/>
      <c r="E33" s="115"/>
      <c r="F33" s="115"/>
      <c r="G33" s="115"/>
      <c r="H33" s="115"/>
      <c r="I33" s="115"/>
      <c r="J33" s="115"/>
      <c r="K33" s="115"/>
      <c r="L33" s="18"/>
      <c r="M33" s="18"/>
    </row>
    <row r="34" spans="1:14" ht="18" customHeight="1" x14ac:dyDescent="0.25">
      <c r="A34" s="14"/>
    </row>
    <row r="35" spans="1:14" x14ac:dyDescent="0.25">
      <c r="A35" s="14"/>
    </row>
    <row r="36" spans="1:14" x14ac:dyDescent="0.25">
      <c r="A36" s="14"/>
    </row>
    <row r="37" spans="1:14" x14ac:dyDescent="0.25">
      <c r="A37" s="14"/>
    </row>
    <row r="38" spans="1:14" x14ac:dyDescent="0.25">
      <c r="A38" s="14"/>
    </row>
    <row r="39" spans="1:14" x14ac:dyDescent="0.25">
      <c r="A39" s="14"/>
    </row>
    <row r="40" spans="1:14" x14ac:dyDescent="0.25">
      <c r="A40" s="14"/>
    </row>
    <row r="41" spans="1:14" x14ac:dyDescent="0.25">
      <c r="A41" s="14"/>
    </row>
    <row r="42" spans="1:14" x14ac:dyDescent="0.25">
      <c r="A42" s="14"/>
    </row>
    <row r="43" spans="1:14" x14ac:dyDescent="0.25">
      <c r="A43" s="14"/>
    </row>
    <row r="44" spans="1:14" s="2" customFormat="1" x14ac:dyDescent="0.25">
      <c r="A44" s="14"/>
      <c r="C44" s="3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s="2" customFormat="1" x14ac:dyDescent="0.25">
      <c r="A45" s="14"/>
      <c r="C45" s="3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s="2" customFormat="1" x14ac:dyDescent="0.25">
      <c r="A46" s="14"/>
      <c r="C46" s="3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s="2" customFormat="1" x14ac:dyDescent="0.25">
      <c r="A47" s="14"/>
      <c r="C47" s="3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s="2" customFormat="1" x14ac:dyDescent="0.25">
      <c r="A48" s="14"/>
      <c r="C48" s="3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s="2" customFormat="1" x14ac:dyDescent="0.25">
      <c r="A49" s="14"/>
      <c r="C49" s="3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s="2" customFormat="1" x14ac:dyDescent="0.25">
      <c r="A50" s="14"/>
      <c r="C50" s="3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s="2" customFormat="1" x14ac:dyDescent="0.25">
      <c r="A51" s="14"/>
      <c r="C51" s="3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s="2" customFormat="1" x14ac:dyDescent="0.25">
      <c r="A52" s="14"/>
      <c r="C52" s="3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s="2" customFormat="1" x14ac:dyDescent="0.25">
      <c r="A53" s="14"/>
      <c r="C53" s="3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s="2" customFormat="1" x14ac:dyDescent="0.25">
      <c r="A54" s="14"/>
      <c r="C54" s="3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s="2" customFormat="1" x14ac:dyDescent="0.25">
      <c r="A55" s="14"/>
      <c r="C55" s="3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s="2" customFormat="1" x14ac:dyDescent="0.25">
      <c r="A56" s="14"/>
      <c r="C56" s="3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s="2" customFormat="1" x14ac:dyDescent="0.25">
      <c r="A57" s="14"/>
      <c r="C57" s="3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s="2" customFormat="1" x14ac:dyDescent="0.25">
      <c r="A58" s="14"/>
      <c r="C58" s="3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s="2" customFormat="1" x14ac:dyDescent="0.25">
      <c r="A59" s="14"/>
      <c r="C59" s="3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s="2" customFormat="1" x14ac:dyDescent="0.25">
      <c r="A60" s="14"/>
      <c r="C60" s="3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s="2" customFormat="1" x14ac:dyDescent="0.25">
      <c r="A61" s="14"/>
      <c r="C61" s="3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s="2" customFormat="1" x14ac:dyDescent="0.25">
      <c r="A62" s="14"/>
      <c r="C62" s="3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s="2" customFormat="1" x14ac:dyDescent="0.25">
      <c r="A63" s="14"/>
      <c r="C63" s="3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s="2" customFormat="1" x14ac:dyDescent="0.25">
      <c r="A64" s="14"/>
      <c r="C64" s="3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s="2" customFormat="1" x14ac:dyDescent="0.25">
      <c r="A65" s="14"/>
      <c r="C65" s="3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s="2" customFormat="1" x14ac:dyDescent="0.25">
      <c r="A66" s="14"/>
      <c r="C66" s="3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s="2" customFormat="1" x14ac:dyDescent="0.25">
      <c r="A67" s="14"/>
      <c r="C67" s="3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s="2" customFormat="1" x14ac:dyDescent="0.25">
      <c r="A68" s="14"/>
      <c r="C68" s="3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s="2" customFormat="1" x14ac:dyDescent="0.25">
      <c r="A69" s="14"/>
      <c r="C69" s="3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s="2" customFormat="1" x14ac:dyDescent="0.25">
      <c r="A70" s="14"/>
      <c r="C70" s="3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s="2" customFormat="1" x14ac:dyDescent="0.25">
      <c r="A71" s="14"/>
      <c r="C71" s="3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s="2" customFormat="1" x14ac:dyDescent="0.25">
      <c r="A72" s="14"/>
      <c r="C72" s="3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s="2" customFormat="1" x14ac:dyDescent="0.25">
      <c r="A73" s="14"/>
      <c r="C73" s="3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s="2" customFormat="1" x14ac:dyDescent="0.25">
      <c r="A74" s="14"/>
      <c r="C74" s="3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s="2" customFormat="1" x14ac:dyDescent="0.25">
      <c r="A75" s="14"/>
      <c r="C75" s="3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s="2" customFormat="1" x14ac:dyDescent="0.25">
      <c r="A76" s="14"/>
      <c r="C76" s="3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s="2" customFormat="1" x14ac:dyDescent="0.25">
      <c r="A77" s="14"/>
      <c r="C77" s="3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s="2" customFormat="1" x14ac:dyDescent="0.25">
      <c r="A78" s="14"/>
      <c r="C78" s="3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s="2" customFormat="1" x14ac:dyDescent="0.25">
      <c r="A79" s="14"/>
      <c r="C79" s="3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s="2" customFormat="1" x14ac:dyDescent="0.25">
      <c r="A80" s="14"/>
      <c r="C80" s="3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s="2" customFormat="1" x14ac:dyDescent="0.25">
      <c r="A81" s="14"/>
      <c r="C81" s="3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s="2" customFormat="1" x14ac:dyDescent="0.25">
      <c r="A82" s="14"/>
      <c r="C82" s="3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s="2" customFormat="1" x14ac:dyDescent="0.25">
      <c r="A83" s="14"/>
      <c r="C83" s="3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s="2" customFormat="1" x14ac:dyDescent="0.25">
      <c r="A84" s="14"/>
      <c r="C84" s="3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s="2" customFormat="1" x14ac:dyDescent="0.25">
      <c r="A85" s="14"/>
      <c r="C85" s="3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s="2" customFormat="1" x14ac:dyDescent="0.25">
      <c r="A86" s="14"/>
      <c r="C86" s="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s="2" customFormat="1" x14ac:dyDescent="0.25">
      <c r="A87" s="14"/>
      <c r="C87" s="3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s="2" customFormat="1" x14ac:dyDescent="0.25">
      <c r="A88" s="14"/>
      <c r="C88" s="3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s="2" customFormat="1" x14ac:dyDescent="0.25">
      <c r="A89" s="14"/>
      <c r="C89" s="3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s="2" customFormat="1" x14ac:dyDescent="0.25">
      <c r="A90" s="14"/>
      <c r="C90" s="3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s="2" customFormat="1" x14ac:dyDescent="0.25">
      <c r="A91" s="14"/>
      <c r="C91" s="3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s="2" customFormat="1" x14ac:dyDescent="0.25">
      <c r="A92" s="14"/>
      <c r="C92" s="3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s="2" customFormat="1" x14ac:dyDescent="0.25">
      <c r="A93" s="14"/>
      <c r="C93" s="3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s="2" customFormat="1" x14ac:dyDescent="0.25">
      <c r="A94" s="14"/>
      <c r="C94" s="3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s="2" customFormat="1" x14ac:dyDescent="0.25">
      <c r="A95" s="14"/>
      <c r="C95" s="3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s="2" customFormat="1" x14ac:dyDescent="0.25">
      <c r="A96" s="14"/>
      <c r="C96" s="3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s="2" customFormat="1" x14ac:dyDescent="0.25">
      <c r="A97" s="14"/>
      <c r="C97" s="3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s="2" customFormat="1" x14ac:dyDescent="0.25">
      <c r="A98" s="14"/>
      <c r="C98" s="3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s="2" customFormat="1" x14ac:dyDescent="0.25">
      <c r="A99" s="14"/>
      <c r="C99" s="3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s="2" customFormat="1" x14ac:dyDescent="0.25">
      <c r="A100" s="14"/>
      <c r="C100" s="3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s="2" customFormat="1" x14ac:dyDescent="0.25">
      <c r="A101" s="14"/>
      <c r="C101" s="3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s="2" customFormat="1" x14ac:dyDescent="0.25">
      <c r="A102" s="14"/>
      <c r="C102" s="3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s="2" customFormat="1" x14ac:dyDescent="0.25">
      <c r="A103" s="14"/>
      <c r="C103" s="3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s="2" customFormat="1" x14ac:dyDescent="0.25">
      <c r="A104" s="14"/>
      <c r="C104" s="3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s="2" customFormat="1" x14ac:dyDescent="0.25">
      <c r="A105" s="14"/>
      <c r="C105" s="3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s="2" customFormat="1" x14ac:dyDescent="0.25">
      <c r="A106" s="14"/>
      <c r="C106" s="3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s="2" customFormat="1" x14ac:dyDescent="0.25">
      <c r="A107" s="14"/>
      <c r="C107" s="3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s="2" customFormat="1" x14ac:dyDescent="0.25">
      <c r="A108" s="14"/>
      <c r="C108" s="3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s="2" customFormat="1" x14ac:dyDescent="0.25">
      <c r="A109" s="14"/>
      <c r="C109" s="3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s="2" customFormat="1" x14ac:dyDescent="0.25">
      <c r="A110" s="14"/>
      <c r="C110" s="3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s="2" customFormat="1" x14ac:dyDescent="0.25">
      <c r="A111" s="14"/>
      <c r="C111" s="3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s="2" customFormat="1" x14ac:dyDescent="0.25">
      <c r="A112" s="14"/>
      <c r="C112" s="3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s="2" customFormat="1" x14ac:dyDescent="0.25">
      <c r="A113" s="14"/>
      <c r="C113" s="3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s="2" customFormat="1" x14ac:dyDescent="0.25">
      <c r="A114" s="14"/>
      <c r="C114" s="3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s="2" customFormat="1" x14ac:dyDescent="0.25">
      <c r="A115" s="14"/>
      <c r="C115" s="3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s="2" customFormat="1" x14ac:dyDescent="0.25">
      <c r="A116" s="14"/>
      <c r="C116" s="3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s="2" customFormat="1" x14ac:dyDescent="0.25">
      <c r="A117" s="14"/>
      <c r="C117" s="3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s="2" customFormat="1" x14ac:dyDescent="0.25">
      <c r="A118" s="14"/>
      <c r="C118" s="3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s="2" customFormat="1" x14ac:dyDescent="0.25">
      <c r="A119" s="14"/>
      <c r="C119" s="3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s="2" customFormat="1" x14ac:dyDescent="0.25">
      <c r="A120" s="14"/>
      <c r="C120" s="3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s="2" customFormat="1" x14ac:dyDescent="0.25">
      <c r="A121" s="14"/>
      <c r="C121" s="3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s="2" customFormat="1" x14ac:dyDescent="0.25">
      <c r="A122" s="14"/>
      <c r="C122" s="3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s="2" customFormat="1" x14ac:dyDescent="0.25">
      <c r="A123" s="14"/>
      <c r="C123" s="3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s="2" customFormat="1" x14ac:dyDescent="0.25">
      <c r="A124" s="14"/>
      <c r="C124" s="3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s="2" customFormat="1" x14ac:dyDescent="0.25">
      <c r="A125" s="14"/>
      <c r="C125" s="3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s="2" customFormat="1" x14ac:dyDescent="0.25">
      <c r="A126" s="14"/>
      <c r="C126" s="3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s="2" customFormat="1" x14ac:dyDescent="0.25">
      <c r="A127" s="14"/>
      <c r="C127" s="3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s="2" customFormat="1" x14ac:dyDescent="0.25">
      <c r="A128" s="14"/>
      <c r="C128" s="3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s="2" customFormat="1" x14ac:dyDescent="0.25">
      <c r="A129" s="14"/>
      <c r="C129" s="3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s="2" customFormat="1" x14ac:dyDescent="0.25">
      <c r="A130" s="14"/>
      <c r="C130" s="3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s="2" customFormat="1" x14ac:dyDescent="0.25">
      <c r="A131" s="14"/>
      <c r="C131" s="3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s="2" customFormat="1" x14ac:dyDescent="0.25">
      <c r="A132" s="14"/>
      <c r="C132" s="3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s="2" customFormat="1" x14ac:dyDescent="0.25">
      <c r="A133" s="14"/>
      <c r="C133" s="3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s="2" customFormat="1" x14ac:dyDescent="0.25">
      <c r="A134" s="14"/>
      <c r="C134" s="3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s="2" customFormat="1" x14ac:dyDescent="0.25">
      <c r="A135" s="14"/>
      <c r="C135" s="3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s="2" customFormat="1" x14ac:dyDescent="0.25">
      <c r="A136" s="14"/>
      <c r="C136" s="3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s="2" customFormat="1" x14ac:dyDescent="0.25">
      <c r="A137" s="14"/>
      <c r="C137" s="3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s="2" customFormat="1" x14ac:dyDescent="0.25">
      <c r="A138" s="14"/>
      <c r="C138" s="3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s="2" customFormat="1" x14ac:dyDescent="0.25">
      <c r="A139" s="14"/>
      <c r="C139" s="3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s="2" customFormat="1" x14ac:dyDescent="0.25">
      <c r="A140" s="14"/>
      <c r="C140" s="3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</sheetData>
  <mergeCells count="11">
    <mergeCell ref="A2:K2"/>
    <mergeCell ref="A3:K3"/>
    <mergeCell ref="A4:K4"/>
    <mergeCell ref="I6:J6"/>
    <mergeCell ref="K6:K7"/>
    <mergeCell ref="A6:A7"/>
    <mergeCell ref="B6:B7"/>
    <mergeCell ref="C6:C7"/>
    <mergeCell ref="D6:D7"/>
    <mergeCell ref="E6:F6"/>
    <mergeCell ref="G6:H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2"/>
  <sheetViews>
    <sheetView topLeftCell="B1" zoomScale="150" zoomScaleNormal="150" workbookViewId="0">
      <selection activeCell="N4" sqref="N4:N12"/>
    </sheetView>
  </sheetViews>
  <sheetFormatPr defaultRowHeight="15" x14ac:dyDescent="0.25"/>
  <cols>
    <col min="1" max="1" width="11.7109375" customWidth="1"/>
    <col min="2" max="2" width="6.140625" customWidth="1"/>
    <col min="14" max="14" width="17.140625" bestFit="1" customWidth="1"/>
  </cols>
  <sheetData>
    <row r="2" spans="2:14" x14ac:dyDescent="0.25">
      <c r="B2" s="175" t="s">
        <v>3</v>
      </c>
      <c r="C2" s="169" t="s">
        <v>146</v>
      </c>
      <c r="D2" s="170"/>
      <c r="E2" s="170"/>
      <c r="F2" s="170"/>
      <c r="G2" s="170"/>
      <c r="H2" s="170"/>
      <c r="I2" s="170"/>
      <c r="J2" s="170"/>
      <c r="K2" s="170"/>
      <c r="L2" s="170"/>
      <c r="M2" s="171"/>
    </row>
    <row r="3" spans="2:14" x14ac:dyDescent="0.25">
      <c r="B3" s="175"/>
      <c r="C3" s="172"/>
      <c r="D3" s="173"/>
      <c r="E3" s="173"/>
      <c r="F3" s="173"/>
      <c r="G3" s="173"/>
      <c r="H3" s="173"/>
      <c r="I3" s="173"/>
      <c r="J3" s="173"/>
      <c r="K3" s="173"/>
      <c r="L3" s="173"/>
      <c r="M3" s="174"/>
    </row>
    <row r="4" spans="2:14" ht="15" customHeight="1" x14ac:dyDescent="0.25">
      <c r="B4" s="92">
        <v>1</v>
      </c>
      <c r="C4" s="166" t="s">
        <v>57</v>
      </c>
      <c r="D4" s="167"/>
      <c r="E4" s="167"/>
      <c r="F4" s="167"/>
      <c r="G4" s="167"/>
      <c r="H4" s="167"/>
      <c r="I4" s="167"/>
      <c r="J4" s="167"/>
      <c r="K4" s="167"/>
      <c r="L4" s="167"/>
      <c r="M4" s="168"/>
      <c r="N4" s="93"/>
    </row>
    <row r="5" spans="2:14" ht="15" customHeight="1" x14ac:dyDescent="0.25">
      <c r="B5" s="92">
        <v>2</v>
      </c>
      <c r="C5" s="166" t="s">
        <v>63</v>
      </c>
      <c r="D5" s="167"/>
      <c r="E5" s="167"/>
      <c r="F5" s="167"/>
      <c r="G5" s="167"/>
      <c r="H5" s="167"/>
      <c r="I5" s="167"/>
      <c r="J5" s="167"/>
      <c r="K5" s="167"/>
      <c r="L5" s="167"/>
      <c r="M5" s="168"/>
      <c r="N5" s="93"/>
    </row>
    <row r="6" spans="2:14" ht="15.75" x14ac:dyDescent="0.25">
      <c r="B6" s="92">
        <v>3</v>
      </c>
      <c r="C6" s="166" t="s">
        <v>106</v>
      </c>
      <c r="D6" s="167"/>
      <c r="E6" s="167"/>
      <c r="F6" s="167"/>
      <c r="G6" s="167"/>
      <c r="H6" s="167"/>
      <c r="I6" s="167"/>
      <c r="J6" s="167"/>
      <c r="K6" s="167"/>
      <c r="L6" s="167"/>
      <c r="M6" s="168"/>
      <c r="N6" s="93"/>
    </row>
    <row r="7" spans="2:14" ht="15.75" x14ac:dyDescent="0.25">
      <c r="B7" s="109">
        <v>4</v>
      </c>
      <c r="C7" s="166" t="s">
        <v>119</v>
      </c>
      <c r="D7" s="167"/>
      <c r="E7" s="167"/>
      <c r="F7" s="167"/>
      <c r="G7" s="167"/>
      <c r="H7" s="167"/>
      <c r="I7" s="167"/>
      <c r="J7" s="167"/>
      <c r="K7" s="167"/>
      <c r="L7" s="167"/>
      <c r="M7" s="168"/>
      <c r="N7" s="93"/>
    </row>
    <row r="8" spans="2:14" ht="15.75" x14ac:dyDescent="0.25">
      <c r="B8" s="109">
        <v>5</v>
      </c>
      <c r="C8" s="166" t="s">
        <v>123</v>
      </c>
      <c r="D8" s="167"/>
      <c r="E8" s="167"/>
      <c r="F8" s="167"/>
      <c r="G8" s="167"/>
      <c r="H8" s="167"/>
      <c r="I8" s="167"/>
      <c r="J8" s="167"/>
      <c r="K8" s="167"/>
      <c r="L8" s="167"/>
      <c r="M8" s="168"/>
      <c r="N8" s="93"/>
    </row>
    <row r="9" spans="2:14" ht="15.75" x14ac:dyDescent="0.25">
      <c r="B9" s="109">
        <v>6</v>
      </c>
      <c r="C9" s="166" t="s">
        <v>130</v>
      </c>
      <c r="D9" s="167"/>
      <c r="E9" s="167"/>
      <c r="F9" s="167"/>
      <c r="G9" s="167"/>
      <c r="H9" s="167"/>
      <c r="I9" s="167"/>
      <c r="J9" s="167"/>
      <c r="K9" s="167"/>
      <c r="L9" s="167"/>
      <c r="M9" s="168"/>
      <c r="N9" s="93"/>
    </row>
    <row r="10" spans="2:14" ht="15" customHeight="1" x14ac:dyDescent="0.25">
      <c r="B10" s="109">
        <v>7</v>
      </c>
      <c r="C10" s="166" t="s">
        <v>144</v>
      </c>
      <c r="D10" s="167"/>
      <c r="E10" s="167"/>
      <c r="F10" s="167"/>
      <c r="G10" s="167"/>
      <c r="H10" s="167"/>
      <c r="I10" s="167"/>
      <c r="J10" s="167"/>
      <c r="K10" s="167"/>
      <c r="L10" s="167"/>
      <c r="M10" s="168"/>
      <c r="N10" s="93"/>
    </row>
    <row r="11" spans="2:14" ht="15" customHeight="1" x14ac:dyDescent="0.25">
      <c r="B11" s="109">
        <v>8</v>
      </c>
      <c r="C11" s="129" t="s">
        <v>195</v>
      </c>
      <c r="D11" s="107"/>
      <c r="E11" s="107"/>
      <c r="F11" s="107"/>
      <c r="G11" s="107"/>
      <c r="H11" s="107"/>
      <c r="I11" s="107"/>
      <c r="J11" s="107"/>
      <c r="K11" s="107"/>
      <c r="L11" s="107"/>
      <c r="M11" s="108"/>
      <c r="N11" s="93"/>
    </row>
    <row r="12" spans="2:14" ht="18.75" x14ac:dyDescent="0.3">
      <c r="B12" s="109"/>
      <c r="C12" s="176" t="s">
        <v>147</v>
      </c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94"/>
    </row>
  </sheetData>
  <mergeCells count="10">
    <mergeCell ref="C10:M10"/>
    <mergeCell ref="C2:M3"/>
    <mergeCell ref="B2:B3"/>
    <mergeCell ref="C12:M12"/>
    <mergeCell ref="C4:M4"/>
    <mergeCell ref="C5:M5"/>
    <mergeCell ref="C6:M6"/>
    <mergeCell ref="C7:M7"/>
    <mergeCell ref="C8:M8"/>
    <mergeCell ref="C9:M9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89"/>
  <sheetViews>
    <sheetView topLeftCell="A19" workbookViewId="0">
      <selection sqref="A1:F1"/>
    </sheetView>
  </sheetViews>
  <sheetFormatPr defaultColWidth="8.85546875" defaultRowHeight="15" x14ac:dyDescent="0.25"/>
  <cols>
    <col min="1" max="1" width="5.85546875" style="1" customWidth="1"/>
    <col min="2" max="2" width="42.42578125" style="2" customWidth="1"/>
    <col min="3" max="3" width="8" style="3" customWidth="1"/>
    <col min="4" max="4" width="8.42578125" style="1" customWidth="1"/>
    <col min="5" max="5" width="7.7109375" style="1" customWidth="1"/>
    <col min="6" max="6" width="9.140625" style="1" customWidth="1"/>
    <col min="7" max="7" width="7.42578125" style="1" customWidth="1"/>
    <col min="8" max="8" width="8.140625" style="1" customWidth="1"/>
    <col min="9" max="9" width="7.42578125" style="1" customWidth="1"/>
    <col min="10" max="10" width="8" style="1" customWidth="1"/>
    <col min="11" max="11" width="11.85546875" style="1" bestFit="1" customWidth="1"/>
    <col min="12" max="12" width="33.85546875" style="1" customWidth="1"/>
    <col min="13" max="16384" width="8.85546875" style="1"/>
  </cols>
  <sheetData>
    <row r="1" spans="1:40" ht="29.25" customHeight="1" x14ac:dyDescent="0.25">
      <c r="A1" s="158"/>
      <c r="B1" s="159"/>
      <c r="C1" s="159"/>
      <c r="D1" s="159"/>
      <c r="E1" s="159"/>
      <c r="F1" s="159"/>
    </row>
    <row r="3" spans="1:40" s="6" customFormat="1" x14ac:dyDescent="0.25">
      <c r="A3" s="160" t="s">
        <v>22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40" s="6" customFormat="1" ht="15" customHeight="1" x14ac:dyDescent="0.25">
      <c r="A4" s="161" t="s">
        <v>148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40" s="6" customFormat="1" ht="22.5" customHeight="1" x14ac:dyDescent="0.25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</row>
    <row r="6" spans="1:40" s="8" customFormat="1" ht="21.75" customHeight="1" x14ac:dyDescent="0.25">
      <c r="A6" s="162"/>
      <c r="B6" s="162"/>
      <c r="C6" s="162"/>
      <c r="D6" s="162"/>
      <c r="E6" s="42"/>
      <c r="F6" s="42"/>
      <c r="G6" s="7"/>
      <c r="H6" s="163"/>
      <c r="I6" s="163"/>
      <c r="J6" s="164"/>
      <c r="K6" s="164"/>
    </row>
    <row r="7" spans="1:40" s="4" customFormat="1" x14ac:dyDescent="0.25">
      <c r="G7" s="9"/>
      <c r="H7" s="43"/>
      <c r="I7" s="43"/>
      <c r="J7" s="43"/>
      <c r="K7" s="43"/>
    </row>
    <row r="8" spans="1:40" s="10" customFormat="1" ht="30.75" customHeight="1" x14ac:dyDescent="0.25">
      <c r="A8" s="151" t="s">
        <v>3</v>
      </c>
      <c r="B8" s="151" t="s">
        <v>4</v>
      </c>
      <c r="C8" s="153" t="s">
        <v>5</v>
      </c>
      <c r="D8" s="155" t="s">
        <v>6</v>
      </c>
      <c r="E8" s="157" t="s">
        <v>7</v>
      </c>
      <c r="F8" s="157"/>
      <c r="G8" s="157" t="s">
        <v>8</v>
      </c>
      <c r="H8" s="157"/>
      <c r="I8" s="157" t="s">
        <v>18</v>
      </c>
      <c r="J8" s="157"/>
      <c r="K8" s="150" t="s">
        <v>9</v>
      </c>
    </row>
    <row r="9" spans="1:40" s="10" customFormat="1" ht="30.75" customHeight="1" x14ac:dyDescent="0.25">
      <c r="A9" s="152"/>
      <c r="B9" s="152"/>
      <c r="C9" s="154"/>
      <c r="D9" s="156"/>
      <c r="E9" s="44" t="s">
        <v>10</v>
      </c>
      <c r="F9" s="44" t="s">
        <v>11</v>
      </c>
      <c r="G9" s="44" t="s">
        <v>10</v>
      </c>
      <c r="H9" s="44" t="s">
        <v>11</v>
      </c>
      <c r="I9" s="44" t="s">
        <v>10</v>
      </c>
      <c r="J9" s="70" t="s">
        <v>11</v>
      </c>
      <c r="K9" s="150"/>
    </row>
    <row r="10" spans="1:40" s="11" customFormat="1" ht="15" customHeight="1" x14ac:dyDescent="0.25">
      <c r="A10" s="16" t="s">
        <v>12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  <c r="K10" s="16">
        <v>11</v>
      </c>
    </row>
    <row r="11" spans="1:40" s="40" customFormat="1" ht="18" customHeight="1" x14ac:dyDescent="0.25">
      <c r="A11" s="39"/>
      <c r="B11" s="140" t="s">
        <v>17</v>
      </c>
      <c r="C11" s="39"/>
      <c r="D11" s="39"/>
      <c r="E11" s="39"/>
      <c r="F11" s="39"/>
      <c r="G11" s="39"/>
      <c r="H11" s="39"/>
      <c r="I11" s="39"/>
      <c r="J11" s="39"/>
      <c r="K11" s="39"/>
    </row>
    <row r="12" spans="1:40" s="47" customFormat="1" ht="24.75" customHeight="1" x14ac:dyDescent="0.25">
      <c r="A12" s="119">
        <v>1</v>
      </c>
      <c r="B12" s="120" t="s">
        <v>149</v>
      </c>
      <c r="C12" s="121" t="s">
        <v>150</v>
      </c>
      <c r="D12" s="115">
        <v>17</v>
      </c>
      <c r="E12" s="84"/>
      <c r="F12" s="52"/>
      <c r="G12" s="84"/>
      <c r="H12" s="84"/>
      <c r="I12" s="84"/>
      <c r="J12" s="84"/>
      <c r="K12" s="88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</row>
    <row r="13" spans="1:40" s="47" customFormat="1" ht="18" customHeight="1" x14ac:dyDescent="0.25">
      <c r="A13" s="119">
        <v>2</v>
      </c>
      <c r="B13" s="120" t="s">
        <v>151</v>
      </c>
      <c r="C13" s="121" t="s">
        <v>152</v>
      </c>
      <c r="D13" s="115">
        <v>2700</v>
      </c>
      <c r="E13" s="84"/>
      <c r="F13" s="52"/>
      <c r="G13" s="84"/>
      <c r="H13" s="84"/>
      <c r="I13" s="84"/>
      <c r="J13" s="84"/>
      <c r="K13" s="88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</row>
    <row r="14" spans="1:40" s="47" customFormat="1" ht="24" customHeight="1" x14ac:dyDescent="0.25">
      <c r="A14" s="119">
        <v>3</v>
      </c>
      <c r="B14" s="120" t="s">
        <v>29</v>
      </c>
      <c r="C14" s="121" t="s">
        <v>150</v>
      </c>
      <c r="D14" s="115">
        <v>6</v>
      </c>
      <c r="E14" s="84"/>
      <c r="F14" s="52"/>
      <c r="G14" s="84"/>
      <c r="H14" s="84"/>
      <c r="I14" s="84"/>
      <c r="J14" s="84"/>
      <c r="K14" s="88"/>
      <c r="L14" s="138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</row>
    <row r="15" spans="1:40" s="47" customFormat="1" ht="18" customHeight="1" x14ac:dyDescent="0.25">
      <c r="A15" s="119">
        <v>4</v>
      </c>
      <c r="B15" s="120" t="s">
        <v>30</v>
      </c>
      <c r="C15" s="121" t="s">
        <v>150</v>
      </c>
      <c r="D15" s="115">
        <v>0.7</v>
      </c>
      <c r="E15" s="84"/>
      <c r="F15" s="52"/>
      <c r="G15" s="84"/>
      <c r="H15" s="84"/>
      <c r="I15" s="84"/>
      <c r="J15" s="84"/>
      <c r="K15" s="88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</row>
    <row r="16" spans="1:40" s="47" customFormat="1" ht="26.25" customHeight="1" x14ac:dyDescent="0.25">
      <c r="A16" s="119">
        <v>5</v>
      </c>
      <c r="B16" s="120" t="s">
        <v>153</v>
      </c>
      <c r="C16" s="121" t="s">
        <v>154</v>
      </c>
      <c r="D16" s="115">
        <v>1</v>
      </c>
      <c r="E16" s="84"/>
      <c r="F16" s="52"/>
      <c r="G16" s="84"/>
      <c r="H16" s="84"/>
      <c r="I16" s="139"/>
      <c r="J16" s="84"/>
      <c r="K16" s="88"/>
      <c r="L16" s="138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</row>
    <row r="17" spans="1:40" s="47" customFormat="1" ht="26.25" customHeight="1" x14ac:dyDescent="0.25">
      <c r="A17" s="119">
        <v>6</v>
      </c>
      <c r="B17" s="120" t="s">
        <v>155</v>
      </c>
      <c r="C17" s="121" t="s">
        <v>154</v>
      </c>
      <c r="D17" s="115">
        <v>1</v>
      </c>
      <c r="E17" s="84"/>
      <c r="F17" s="52"/>
      <c r="G17" s="84"/>
      <c r="H17" s="84"/>
      <c r="I17" s="84"/>
      <c r="J17" s="84"/>
      <c r="K17" s="88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</row>
    <row r="18" spans="1:40" s="47" customFormat="1" ht="20.25" customHeight="1" x14ac:dyDescent="0.25">
      <c r="A18" s="119">
        <v>7</v>
      </c>
      <c r="B18" s="120" t="s">
        <v>156</v>
      </c>
      <c r="C18" s="121" t="s">
        <v>154</v>
      </c>
      <c r="D18" s="115">
        <v>11</v>
      </c>
      <c r="E18" s="84"/>
      <c r="F18" s="52"/>
      <c r="G18" s="84"/>
      <c r="H18" s="84"/>
      <c r="I18" s="84"/>
      <c r="J18" s="84"/>
      <c r="K18" s="88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</row>
    <row r="19" spans="1:40" s="55" customFormat="1" ht="29.25" customHeight="1" x14ac:dyDescent="0.25">
      <c r="A19" s="119">
        <v>9</v>
      </c>
      <c r="B19" s="120" t="s">
        <v>32</v>
      </c>
      <c r="C19" s="121" t="s">
        <v>154</v>
      </c>
      <c r="D19" s="115">
        <v>91</v>
      </c>
      <c r="E19" s="84"/>
      <c r="F19" s="52"/>
      <c r="G19" s="84"/>
      <c r="H19" s="84"/>
      <c r="I19" s="84"/>
      <c r="J19" s="84"/>
      <c r="K19" s="88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</row>
    <row r="20" spans="1:40" s="47" customFormat="1" ht="18" customHeight="1" x14ac:dyDescent="0.25">
      <c r="A20" s="119">
        <v>10</v>
      </c>
      <c r="B20" s="120" t="s">
        <v>157</v>
      </c>
      <c r="C20" s="121" t="s">
        <v>23</v>
      </c>
      <c r="D20" s="115">
        <v>5.5</v>
      </c>
      <c r="E20" s="84"/>
      <c r="F20" s="52"/>
      <c r="G20" s="84"/>
      <c r="H20" s="84"/>
      <c r="I20" s="84"/>
      <c r="J20" s="84"/>
      <c r="K20" s="88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</row>
    <row r="21" spans="1:40" s="47" customFormat="1" ht="23.25" customHeight="1" x14ac:dyDescent="0.25">
      <c r="A21" s="119">
        <v>11</v>
      </c>
      <c r="B21" s="120" t="s">
        <v>34</v>
      </c>
      <c r="C21" s="121" t="s">
        <v>23</v>
      </c>
      <c r="D21" s="115">
        <v>6</v>
      </c>
      <c r="E21" s="84"/>
      <c r="F21" s="52"/>
      <c r="G21" s="84"/>
      <c r="H21" s="84"/>
      <c r="I21" s="84"/>
      <c r="J21" s="84"/>
      <c r="K21" s="88"/>
      <c r="L21" s="122"/>
      <c r="M21" s="122"/>
      <c r="N21" s="122"/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</row>
    <row r="22" spans="1:40" s="45" customFormat="1" ht="30.75" customHeight="1" x14ac:dyDescent="0.25">
      <c r="A22" s="13">
        <v>12</v>
      </c>
      <c r="B22" s="95" t="s">
        <v>35</v>
      </c>
      <c r="C22" s="35" t="s">
        <v>16</v>
      </c>
      <c r="D22" s="32">
        <v>42</v>
      </c>
      <c r="E22" s="22"/>
      <c r="F22" s="36"/>
      <c r="G22" s="22"/>
      <c r="H22" s="22"/>
      <c r="I22" s="22"/>
      <c r="J22" s="22"/>
      <c r="K22" s="37"/>
    </row>
    <row r="23" spans="1:40" s="45" customFormat="1" ht="27.75" customHeight="1" x14ac:dyDescent="0.25">
      <c r="A23" s="13">
        <v>13</v>
      </c>
      <c r="B23" s="95" t="s">
        <v>36</v>
      </c>
      <c r="C23" s="35" t="s">
        <v>23</v>
      </c>
      <c r="D23" s="32">
        <v>62</v>
      </c>
      <c r="E23" s="22"/>
      <c r="F23" s="36"/>
      <c r="G23" s="22"/>
      <c r="H23" s="22"/>
      <c r="I23" s="22"/>
      <c r="J23" s="22"/>
      <c r="K23" s="37"/>
    </row>
    <row r="24" spans="1:40" s="45" customFormat="1" ht="27.75" customHeight="1" x14ac:dyDescent="0.25">
      <c r="A24" s="13">
        <v>14</v>
      </c>
      <c r="B24" s="95" t="s">
        <v>37</v>
      </c>
      <c r="C24" s="35" t="s">
        <v>23</v>
      </c>
      <c r="D24" s="32">
        <v>70</v>
      </c>
      <c r="E24" s="22"/>
      <c r="F24" s="36"/>
      <c r="G24" s="22"/>
      <c r="H24" s="22"/>
      <c r="I24" s="22"/>
      <c r="J24" s="22"/>
      <c r="K24" s="37"/>
      <c r="O24" s="45" t="s">
        <v>26</v>
      </c>
    </row>
    <row r="25" spans="1:40" s="45" customFormat="1" ht="28.5" customHeight="1" x14ac:dyDescent="0.25">
      <c r="A25" s="13">
        <v>15</v>
      </c>
      <c r="B25" s="95" t="s">
        <v>38</v>
      </c>
      <c r="C25" s="35" t="s">
        <v>23</v>
      </c>
      <c r="D25" s="32">
        <v>112</v>
      </c>
      <c r="E25" s="22"/>
      <c r="F25" s="36"/>
      <c r="G25" s="22"/>
      <c r="H25" s="22"/>
      <c r="I25" s="22"/>
      <c r="J25" s="22"/>
      <c r="K25" s="37"/>
    </row>
    <row r="26" spans="1:40" s="45" customFormat="1" ht="27.75" customHeight="1" x14ac:dyDescent="0.25">
      <c r="A26" s="13">
        <v>16</v>
      </c>
      <c r="B26" s="31" t="s">
        <v>39</v>
      </c>
      <c r="C26" s="35" t="s">
        <v>23</v>
      </c>
      <c r="D26" s="32">
        <v>75</v>
      </c>
      <c r="E26" s="22"/>
      <c r="F26" s="36"/>
      <c r="G26" s="22"/>
      <c r="H26" s="22"/>
      <c r="I26" s="22"/>
      <c r="J26" s="22"/>
      <c r="K26" s="37"/>
    </row>
    <row r="27" spans="1:40" s="45" customFormat="1" ht="27.75" customHeight="1" x14ac:dyDescent="0.25">
      <c r="A27" s="13">
        <v>17</v>
      </c>
      <c r="B27" s="31" t="s">
        <v>40</v>
      </c>
      <c r="C27" s="35" t="s">
        <v>23</v>
      </c>
      <c r="D27" s="32">
        <v>125</v>
      </c>
      <c r="E27" s="22"/>
      <c r="F27" s="36"/>
      <c r="G27" s="22"/>
      <c r="H27" s="22"/>
      <c r="I27" s="22"/>
      <c r="J27" s="22"/>
      <c r="K27" s="37"/>
    </row>
    <row r="28" spans="1:40" s="45" customFormat="1" ht="27.75" customHeight="1" x14ac:dyDescent="0.25">
      <c r="A28" s="13">
        <v>18</v>
      </c>
      <c r="B28" s="31" t="s">
        <v>42</v>
      </c>
      <c r="C28" s="35" t="s">
        <v>16</v>
      </c>
      <c r="D28" s="32">
        <v>1</v>
      </c>
      <c r="E28" s="22"/>
      <c r="F28" s="36"/>
      <c r="G28" s="22"/>
      <c r="H28" s="22"/>
      <c r="I28" s="22"/>
      <c r="J28" s="22"/>
      <c r="K28" s="37"/>
    </row>
    <row r="29" spans="1:40" s="45" customFormat="1" ht="27.75" customHeight="1" x14ac:dyDescent="0.25">
      <c r="A29" s="13">
        <v>19</v>
      </c>
      <c r="B29" s="31" t="s">
        <v>43</v>
      </c>
      <c r="C29" s="35" t="s">
        <v>23</v>
      </c>
      <c r="D29" s="32">
        <v>1</v>
      </c>
      <c r="E29" s="22"/>
      <c r="F29" s="36"/>
      <c r="G29" s="22"/>
      <c r="H29" s="22"/>
      <c r="I29" s="22"/>
      <c r="J29" s="22"/>
      <c r="K29" s="37"/>
    </row>
    <row r="30" spans="1:40" s="45" customFormat="1" ht="27.75" customHeight="1" x14ac:dyDescent="0.25">
      <c r="A30" s="13">
        <v>20</v>
      </c>
      <c r="B30" s="31" t="s">
        <v>158</v>
      </c>
      <c r="C30" s="35" t="s">
        <v>16</v>
      </c>
      <c r="D30" s="32">
        <v>4</v>
      </c>
      <c r="E30" s="22"/>
      <c r="F30" s="36"/>
      <c r="G30" s="22"/>
      <c r="H30" s="22"/>
      <c r="I30" s="22"/>
      <c r="J30" s="22"/>
      <c r="K30" s="37"/>
    </row>
    <row r="31" spans="1:40" s="45" customFormat="1" ht="27.75" customHeight="1" x14ac:dyDescent="0.25">
      <c r="A31" s="13">
        <v>21</v>
      </c>
      <c r="B31" s="95" t="s">
        <v>45</v>
      </c>
      <c r="C31" s="35" t="s">
        <v>24</v>
      </c>
      <c r="D31" s="32">
        <v>2</v>
      </c>
      <c r="E31" s="22"/>
      <c r="F31" s="36"/>
      <c r="G31" s="22"/>
      <c r="H31" s="22"/>
      <c r="I31" s="22"/>
      <c r="J31" s="22"/>
      <c r="K31" s="37"/>
    </row>
    <row r="32" spans="1:40" s="45" customFormat="1" ht="27.75" customHeight="1" x14ac:dyDescent="0.25">
      <c r="A32" s="13">
        <v>22</v>
      </c>
      <c r="B32" s="123" t="s">
        <v>159</v>
      </c>
      <c r="C32" s="35" t="s">
        <v>154</v>
      </c>
      <c r="D32" s="32">
        <v>20</v>
      </c>
      <c r="E32" s="22"/>
      <c r="F32" s="36"/>
      <c r="G32" s="22"/>
      <c r="H32" s="22"/>
      <c r="I32" s="22"/>
      <c r="J32" s="22"/>
      <c r="K32" s="37"/>
    </row>
    <row r="33" spans="1:46" s="45" customFormat="1" ht="27.75" customHeight="1" x14ac:dyDescent="0.25">
      <c r="A33" s="13">
        <v>23</v>
      </c>
      <c r="B33" s="123" t="s">
        <v>160</v>
      </c>
      <c r="C33" s="35" t="s">
        <v>154</v>
      </c>
      <c r="D33" s="32">
        <v>3</v>
      </c>
      <c r="E33" s="22"/>
      <c r="F33" s="36"/>
      <c r="G33" s="22"/>
      <c r="H33" s="22"/>
      <c r="I33" s="22"/>
      <c r="J33" s="22"/>
      <c r="K33" s="37"/>
    </row>
    <row r="34" spans="1:46" s="45" customFormat="1" ht="27.75" customHeight="1" x14ac:dyDescent="0.25">
      <c r="A34" s="13">
        <v>24</v>
      </c>
      <c r="B34" s="120" t="s">
        <v>161</v>
      </c>
      <c r="C34" s="35" t="s">
        <v>154</v>
      </c>
      <c r="D34" s="32">
        <v>9</v>
      </c>
      <c r="E34" s="22"/>
      <c r="F34" s="36"/>
      <c r="G34" s="22"/>
      <c r="H34" s="22"/>
      <c r="I34" s="22"/>
      <c r="J34" s="22"/>
      <c r="K34" s="37"/>
    </row>
    <row r="35" spans="1:46" s="55" customFormat="1" ht="27.75" customHeight="1" x14ac:dyDescent="0.25">
      <c r="A35" s="119">
        <v>25</v>
      </c>
      <c r="B35" s="120" t="s">
        <v>162</v>
      </c>
      <c r="C35" s="121" t="s">
        <v>16</v>
      </c>
      <c r="D35" s="115">
        <v>2</v>
      </c>
      <c r="E35" s="84"/>
      <c r="F35" s="52"/>
      <c r="G35" s="84"/>
      <c r="H35" s="84"/>
      <c r="I35" s="84"/>
      <c r="J35" s="84"/>
      <c r="K35" s="88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</row>
    <row r="36" spans="1:46" s="45" customFormat="1" ht="27.75" customHeight="1" x14ac:dyDescent="0.25">
      <c r="A36" s="13">
        <v>26</v>
      </c>
      <c r="B36" s="120" t="s">
        <v>49</v>
      </c>
      <c r="C36" s="35" t="s">
        <v>24</v>
      </c>
      <c r="D36" s="32">
        <v>1</v>
      </c>
      <c r="E36" s="22"/>
      <c r="F36" s="36"/>
      <c r="G36" s="22"/>
      <c r="H36" s="22"/>
      <c r="I36" s="22"/>
      <c r="J36" s="22"/>
      <c r="K36" s="37"/>
    </row>
    <row r="37" spans="1:46" s="45" customFormat="1" ht="27.75" customHeight="1" x14ac:dyDescent="0.25">
      <c r="A37" s="13">
        <v>27</v>
      </c>
      <c r="B37" s="120" t="s">
        <v>163</v>
      </c>
      <c r="C37" s="35" t="s">
        <v>16</v>
      </c>
      <c r="D37" s="32">
        <v>4</v>
      </c>
      <c r="E37" s="22"/>
      <c r="F37" s="36"/>
      <c r="G37" s="22"/>
      <c r="H37" s="22"/>
      <c r="I37" s="22"/>
      <c r="J37" s="22"/>
      <c r="K37" s="37"/>
    </row>
    <row r="38" spans="1:46" s="45" customFormat="1" ht="19.5" customHeight="1" x14ac:dyDescent="0.25">
      <c r="A38" s="13">
        <v>28</v>
      </c>
      <c r="B38" s="120" t="s">
        <v>164</v>
      </c>
      <c r="C38" s="35" t="s">
        <v>16</v>
      </c>
      <c r="D38" s="32">
        <v>32</v>
      </c>
      <c r="E38" s="22"/>
      <c r="F38" s="36"/>
      <c r="G38" s="22"/>
      <c r="H38" s="22"/>
      <c r="I38" s="22"/>
      <c r="J38" s="22"/>
      <c r="K38" s="37"/>
    </row>
    <row r="39" spans="1:46" s="45" customFormat="1" ht="22.5" customHeight="1" x14ac:dyDescent="0.25">
      <c r="A39" s="13">
        <v>29</v>
      </c>
      <c r="B39" s="120" t="s">
        <v>165</v>
      </c>
      <c r="C39" s="35" t="s">
        <v>16</v>
      </c>
      <c r="D39" s="32">
        <v>9</v>
      </c>
      <c r="E39" s="22"/>
      <c r="F39" s="36"/>
      <c r="G39" s="22"/>
      <c r="H39" s="22"/>
      <c r="I39" s="22"/>
      <c r="J39" s="22"/>
      <c r="K39" s="37"/>
    </row>
    <row r="40" spans="1:46" s="45" customFormat="1" ht="18.75" customHeight="1" x14ac:dyDescent="0.25">
      <c r="A40" s="13">
        <v>30</v>
      </c>
      <c r="B40" s="120" t="s">
        <v>41</v>
      </c>
      <c r="C40" s="35" t="s">
        <v>24</v>
      </c>
      <c r="D40" s="32">
        <v>38</v>
      </c>
      <c r="E40" s="22"/>
      <c r="F40" s="36"/>
      <c r="G40" s="22"/>
      <c r="H40" s="22"/>
      <c r="I40" s="22"/>
      <c r="J40" s="22"/>
      <c r="K40" s="37"/>
    </row>
    <row r="41" spans="1:46" s="45" customFormat="1" ht="17.25" customHeight="1" x14ac:dyDescent="0.25">
      <c r="A41" s="13">
        <v>31</v>
      </c>
      <c r="B41" s="120" t="s">
        <v>166</v>
      </c>
      <c r="C41" s="35" t="s">
        <v>20</v>
      </c>
      <c r="D41" s="32">
        <v>400</v>
      </c>
      <c r="E41" s="22"/>
      <c r="F41" s="36"/>
      <c r="G41" s="22"/>
      <c r="H41" s="22"/>
      <c r="I41" s="22"/>
      <c r="J41" s="22"/>
      <c r="K41" s="37"/>
    </row>
    <row r="42" spans="1:46" s="45" customFormat="1" ht="16.5" customHeight="1" x14ac:dyDescent="0.25">
      <c r="A42" s="13">
        <v>32</v>
      </c>
      <c r="B42" s="120" t="s">
        <v>167</v>
      </c>
      <c r="C42" s="35" t="s">
        <v>168</v>
      </c>
      <c r="D42" s="32">
        <v>4</v>
      </c>
      <c r="E42" s="22"/>
      <c r="F42" s="36"/>
      <c r="G42" s="22"/>
      <c r="H42" s="22"/>
      <c r="I42" s="22"/>
      <c r="J42" s="22"/>
      <c r="K42" s="37"/>
      <c r="L42" s="96"/>
    </row>
    <row r="43" spans="1:46" s="45" customFormat="1" ht="19.5" customHeight="1" x14ac:dyDescent="0.25">
      <c r="A43" s="13">
        <v>33</v>
      </c>
      <c r="B43" s="31" t="s">
        <v>169</v>
      </c>
      <c r="C43" s="35" t="s">
        <v>16</v>
      </c>
      <c r="D43" s="32">
        <v>1</v>
      </c>
      <c r="E43" s="22"/>
      <c r="F43" s="36"/>
      <c r="G43" s="22"/>
      <c r="H43" s="22"/>
      <c r="I43" s="22"/>
      <c r="J43" s="22"/>
      <c r="K43" s="37"/>
    </row>
    <row r="44" spans="1:46" s="45" customFormat="1" ht="17.25" customHeight="1" x14ac:dyDescent="0.25">
      <c r="A44" s="13">
        <v>34</v>
      </c>
      <c r="B44" s="131" t="s">
        <v>55</v>
      </c>
      <c r="C44" s="35" t="s">
        <v>24</v>
      </c>
      <c r="D44" s="32">
        <v>6</v>
      </c>
      <c r="E44" s="22"/>
      <c r="F44" s="36"/>
      <c r="G44" s="22"/>
      <c r="H44" s="22"/>
      <c r="I44" s="22"/>
      <c r="J44" s="22"/>
      <c r="K44" s="37"/>
    </row>
    <row r="45" spans="1:46" s="45" customFormat="1" ht="18" customHeight="1" x14ac:dyDescent="0.25">
      <c r="A45" s="13">
        <v>35</v>
      </c>
      <c r="B45" s="131" t="s">
        <v>170</v>
      </c>
      <c r="C45" s="35" t="s">
        <v>24</v>
      </c>
      <c r="D45" s="32">
        <v>4</v>
      </c>
      <c r="E45" s="22"/>
      <c r="F45" s="36"/>
      <c r="G45" s="22"/>
      <c r="H45" s="22"/>
      <c r="I45" s="22"/>
      <c r="J45" s="22"/>
      <c r="K45" s="37"/>
    </row>
    <row r="46" spans="1:46" s="45" customFormat="1" ht="17.25" customHeight="1" x14ac:dyDescent="0.25">
      <c r="A46" s="13">
        <v>36</v>
      </c>
      <c r="B46" s="131" t="s">
        <v>171</v>
      </c>
      <c r="C46" s="35" t="s">
        <v>24</v>
      </c>
      <c r="D46" s="32">
        <v>1</v>
      </c>
      <c r="E46" s="22"/>
      <c r="F46" s="36"/>
      <c r="G46" s="22"/>
      <c r="H46" s="22"/>
      <c r="I46" s="22"/>
      <c r="J46" s="22"/>
      <c r="K46" s="37"/>
    </row>
    <row r="47" spans="1:46" s="45" customFormat="1" ht="19.5" customHeight="1" x14ac:dyDescent="0.25">
      <c r="A47" s="97">
        <v>37</v>
      </c>
      <c r="B47" s="132" t="s">
        <v>172</v>
      </c>
      <c r="C47" s="98" t="s">
        <v>154</v>
      </c>
      <c r="D47" s="99">
        <v>1</v>
      </c>
      <c r="E47" s="100"/>
      <c r="F47" s="101"/>
      <c r="G47" s="100"/>
      <c r="H47" s="100"/>
      <c r="I47" s="100"/>
      <c r="J47" s="100"/>
      <c r="K47" s="102"/>
    </row>
    <row r="48" spans="1:46" s="45" customFormat="1" ht="19.5" customHeight="1" x14ac:dyDescent="0.25">
      <c r="A48" s="97">
        <v>38</v>
      </c>
      <c r="B48" s="132" t="s">
        <v>173</v>
      </c>
      <c r="C48" s="98" t="s">
        <v>154</v>
      </c>
      <c r="D48" s="99">
        <v>1</v>
      </c>
      <c r="E48" s="100"/>
      <c r="F48" s="101"/>
      <c r="G48" s="100"/>
      <c r="H48" s="100"/>
      <c r="I48" s="100"/>
      <c r="J48" s="100"/>
      <c r="K48" s="102"/>
    </row>
    <row r="49" spans="1:12" s="45" customFormat="1" ht="18" customHeight="1" x14ac:dyDescent="0.25">
      <c r="A49" s="13">
        <v>39</v>
      </c>
      <c r="B49" s="131" t="s">
        <v>174</v>
      </c>
      <c r="C49" s="35" t="s">
        <v>175</v>
      </c>
      <c r="D49" s="32">
        <v>3432</v>
      </c>
      <c r="E49" s="22"/>
      <c r="F49" s="36"/>
      <c r="G49" s="22"/>
      <c r="H49" s="22"/>
      <c r="I49" s="22"/>
      <c r="J49" s="22"/>
      <c r="K49" s="37"/>
    </row>
    <row r="50" spans="1:12" s="45" customFormat="1" ht="22.5" customHeight="1" x14ac:dyDescent="0.25">
      <c r="A50" s="13">
        <v>40</v>
      </c>
      <c r="B50" s="131" t="s">
        <v>176</v>
      </c>
      <c r="C50" s="35" t="s">
        <v>175</v>
      </c>
      <c r="D50" s="32">
        <v>360</v>
      </c>
      <c r="E50" s="22"/>
      <c r="F50" s="36"/>
      <c r="G50" s="22"/>
      <c r="H50" s="22"/>
      <c r="I50" s="22"/>
      <c r="J50" s="22"/>
      <c r="K50" s="37"/>
    </row>
    <row r="51" spans="1:12" s="45" customFormat="1" ht="20.25" customHeight="1" x14ac:dyDescent="0.25">
      <c r="A51" s="13">
        <v>41</v>
      </c>
      <c r="B51" s="131" t="s">
        <v>177</v>
      </c>
      <c r="C51" s="35" t="s">
        <v>154</v>
      </c>
      <c r="D51" s="32">
        <v>11</v>
      </c>
      <c r="E51" s="22"/>
      <c r="F51" s="36"/>
      <c r="G51" s="22"/>
      <c r="H51" s="22"/>
      <c r="I51" s="22"/>
      <c r="J51" s="22"/>
      <c r="K51" s="37"/>
    </row>
    <row r="52" spans="1:12" s="45" customFormat="1" ht="17.25" customHeight="1" x14ac:dyDescent="0.25">
      <c r="A52" s="13">
        <v>42</v>
      </c>
      <c r="B52" s="131" t="s">
        <v>178</v>
      </c>
      <c r="C52" s="35" t="s">
        <v>154</v>
      </c>
      <c r="D52" s="32">
        <v>100</v>
      </c>
      <c r="E52" s="22"/>
      <c r="F52" s="36"/>
      <c r="G52" s="22"/>
      <c r="H52" s="22"/>
      <c r="I52" s="32"/>
      <c r="J52" s="22"/>
      <c r="K52" s="37"/>
    </row>
    <row r="53" spans="1:12" s="45" customFormat="1" ht="18" customHeight="1" x14ac:dyDescent="0.25">
      <c r="A53" s="13">
        <v>43</v>
      </c>
      <c r="B53" s="131" t="s">
        <v>179</v>
      </c>
      <c r="C53" s="35" t="s">
        <v>180</v>
      </c>
      <c r="D53" s="32">
        <v>1</v>
      </c>
      <c r="E53" s="22"/>
      <c r="F53" s="36"/>
      <c r="G53" s="22"/>
      <c r="H53" s="22"/>
      <c r="I53" s="103"/>
      <c r="J53" s="22"/>
      <c r="K53" s="37"/>
    </row>
    <row r="54" spans="1:12" s="45" customFormat="1" ht="18" customHeight="1" x14ac:dyDescent="0.25">
      <c r="A54" s="13">
        <v>44</v>
      </c>
      <c r="B54" s="131" t="s">
        <v>181</v>
      </c>
      <c r="C54" s="35" t="s">
        <v>180</v>
      </c>
      <c r="D54" s="32">
        <v>22</v>
      </c>
      <c r="E54" s="22"/>
      <c r="F54" s="36"/>
      <c r="G54" s="22"/>
      <c r="H54" s="22"/>
      <c r="I54" s="32"/>
      <c r="J54" s="22"/>
      <c r="K54" s="37"/>
    </row>
    <row r="55" spans="1:12" s="45" customFormat="1" ht="19.5" customHeight="1" x14ac:dyDescent="0.25">
      <c r="A55" s="13">
        <v>45</v>
      </c>
      <c r="B55" s="130" t="s">
        <v>64</v>
      </c>
      <c r="C55" s="35" t="s">
        <v>150</v>
      </c>
      <c r="D55" s="32">
        <v>11</v>
      </c>
      <c r="E55" s="22"/>
      <c r="F55" s="36"/>
      <c r="G55" s="22"/>
      <c r="H55" s="22"/>
      <c r="I55" s="32"/>
      <c r="J55" s="22"/>
      <c r="K55" s="37"/>
    </row>
    <row r="56" spans="1:12" s="45" customFormat="1" ht="19.5" customHeight="1" x14ac:dyDescent="0.25">
      <c r="A56" s="13">
        <v>46</v>
      </c>
      <c r="B56" s="130" t="s">
        <v>65</v>
      </c>
      <c r="C56" s="35" t="s">
        <v>21</v>
      </c>
      <c r="D56" s="32">
        <v>6</v>
      </c>
      <c r="E56" s="22"/>
      <c r="F56" s="36"/>
      <c r="G56" s="22"/>
      <c r="H56" s="22"/>
      <c r="I56" s="32"/>
      <c r="J56" s="22"/>
      <c r="K56" s="37"/>
    </row>
    <row r="57" spans="1:12" s="45" customFormat="1" ht="19.5" customHeight="1" x14ac:dyDescent="0.25">
      <c r="A57" s="13">
        <v>47</v>
      </c>
      <c r="B57" s="130" t="s">
        <v>66</v>
      </c>
      <c r="C57" s="35" t="s">
        <v>16</v>
      </c>
      <c r="D57" s="32">
        <v>18</v>
      </c>
      <c r="E57" s="22"/>
      <c r="F57" s="36"/>
      <c r="G57" s="22"/>
      <c r="H57" s="22"/>
      <c r="I57" s="32"/>
      <c r="J57" s="22"/>
      <c r="K57" s="37"/>
    </row>
    <row r="58" spans="1:12" s="45" customFormat="1" ht="19.5" customHeight="1" x14ac:dyDescent="0.25">
      <c r="A58" s="13">
        <v>48</v>
      </c>
      <c r="B58" s="130" t="s">
        <v>67</v>
      </c>
      <c r="C58" s="35" t="s">
        <v>23</v>
      </c>
      <c r="D58" s="32">
        <v>1</v>
      </c>
      <c r="E58" s="22"/>
      <c r="F58" s="36"/>
      <c r="G58" s="22"/>
      <c r="H58" s="22"/>
      <c r="I58" s="32"/>
      <c r="J58" s="22"/>
      <c r="K58" s="37"/>
    </row>
    <row r="59" spans="1:12" s="45" customFormat="1" ht="27.75" customHeight="1" x14ac:dyDescent="0.25">
      <c r="A59" s="13">
        <v>49</v>
      </c>
      <c r="B59" s="130" t="s">
        <v>68</v>
      </c>
      <c r="C59" s="35" t="s">
        <v>23</v>
      </c>
      <c r="D59" s="32">
        <v>1</v>
      </c>
      <c r="E59" s="22"/>
      <c r="F59" s="36"/>
      <c r="G59" s="22"/>
      <c r="H59" s="22"/>
      <c r="I59" s="32"/>
      <c r="J59" s="22"/>
      <c r="K59" s="37"/>
    </row>
    <row r="60" spans="1:12" s="45" customFormat="1" ht="18.75" customHeight="1" x14ac:dyDescent="0.25">
      <c r="A60" s="13">
        <v>50</v>
      </c>
      <c r="B60" s="133" t="s">
        <v>69</v>
      </c>
      <c r="C60" s="35" t="s">
        <v>23</v>
      </c>
      <c r="D60" s="32">
        <v>8</v>
      </c>
      <c r="E60" s="22"/>
      <c r="F60" s="36"/>
      <c r="G60" s="22"/>
      <c r="H60" s="22"/>
      <c r="I60" s="32"/>
      <c r="J60" s="22"/>
      <c r="K60" s="37"/>
    </row>
    <row r="61" spans="1:12" s="45" customFormat="1" ht="19.5" customHeight="1" x14ac:dyDescent="0.25">
      <c r="A61" s="13">
        <v>51</v>
      </c>
      <c r="B61" s="130" t="s">
        <v>55</v>
      </c>
      <c r="C61" s="120" t="s">
        <v>154</v>
      </c>
      <c r="D61" s="120">
        <v>4</v>
      </c>
      <c r="E61" s="120"/>
      <c r="F61" s="120"/>
      <c r="G61" s="120"/>
      <c r="H61" s="120"/>
      <c r="I61" s="120"/>
      <c r="J61" s="120"/>
      <c r="K61" s="33"/>
      <c r="L61" s="135"/>
    </row>
    <row r="62" spans="1:12" s="45" customFormat="1" ht="19.5" customHeight="1" x14ac:dyDescent="0.25">
      <c r="A62" s="13">
        <v>52</v>
      </c>
      <c r="B62" s="130" t="s">
        <v>182</v>
      </c>
      <c r="C62" s="35" t="s">
        <v>150</v>
      </c>
      <c r="D62" s="32">
        <v>15</v>
      </c>
      <c r="E62" s="22"/>
      <c r="F62" s="36"/>
      <c r="G62" s="22"/>
      <c r="H62" s="22"/>
      <c r="I62" s="32"/>
      <c r="J62" s="22"/>
      <c r="K62" s="37"/>
    </row>
    <row r="63" spans="1:12" s="45" customFormat="1" ht="19.5" customHeight="1" x14ac:dyDescent="0.25">
      <c r="A63" s="13">
        <v>53</v>
      </c>
      <c r="B63" s="130" t="s">
        <v>183</v>
      </c>
      <c r="C63" s="35" t="s">
        <v>150</v>
      </c>
      <c r="D63" s="32">
        <v>3.5</v>
      </c>
      <c r="E63" s="22"/>
      <c r="F63" s="36"/>
      <c r="G63" s="22"/>
      <c r="H63" s="22"/>
      <c r="I63" s="32"/>
      <c r="J63" s="22"/>
      <c r="K63" s="37"/>
    </row>
    <row r="64" spans="1:12" s="45" customFormat="1" ht="19.5" customHeight="1" x14ac:dyDescent="0.25">
      <c r="A64" s="13">
        <v>54</v>
      </c>
      <c r="B64" s="130" t="s">
        <v>184</v>
      </c>
      <c r="C64" s="35" t="s">
        <v>21</v>
      </c>
      <c r="D64" s="32">
        <v>70</v>
      </c>
      <c r="E64" s="22"/>
      <c r="F64" s="36"/>
      <c r="G64" s="22"/>
      <c r="H64" s="22"/>
      <c r="I64" s="32"/>
      <c r="J64" s="22"/>
      <c r="K64" s="37"/>
    </row>
    <row r="65" spans="1:14" s="45" customFormat="1" ht="19.5" customHeight="1" x14ac:dyDescent="0.25">
      <c r="A65" s="13">
        <v>55</v>
      </c>
      <c r="B65" s="130" t="s">
        <v>185</v>
      </c>
      <c r="C65" s="35" t="s">
        <v>21</v>
      </c>
      <c r="D65" s="32">
        <v>800</v>
      </c>
      <c r="E65" s="22"/>
      <c r="F65" s="36"/>
      <c r="G65" s="22"/>
      <c r="H65" s="22"/>
      <c r="I65" s="32"/>
      <c r="J65" s="22"/>
      <c r="K65" s="37"/>
    </row>
    <row r="66" spans="1:14" s="45" customFormat="1" ht="19.5" customHeight="1" x14ac:dyDescent="0.25">
      <c r="A66" s="13">
        <v>56</v>
      </c>
      <c r="B66" s="130" t="s">
        <v>186</v>
      </c>
      <c r="C66" s="35"/>
      <c r="D66" s="32">
        <v>1</v>
      </c>
      <c r="E66" s="22"/>
      <c r="F66" s="36"/>
      <c r="G66" s="22"/>
      <c r="H66" s="22"/>
      <c r="I66" s="32"/>
      <c r="J66" s="22"/>
      <c r="K66" s="37"/>
    </row>
    <row r="67" spans="1:14" s="45" customFormat="1" ht="19.5" customHeight="1" x14ac:dyDescent="0.25">
      <c r="A67" s="13">
        <v>57</v>
      </c>
      <c r="B67" s="130" t="s">
        <v>187</v>
      </c>
      <c r="C67" s="35"/>
      <c r="D67" s="32">
        <v>1</v>
      </c>
      <c r="E67" s="22"/>
      <c r="F67" s="36"/>
      <c r="G67" s="22"/>
      <c r="H67" s="22"/>
      <c r="I67" s="32"/>
      <c r="J67" s="22"/>
      <c r="K67" s="37"/>
    </row>
    <row r="68" spans="1:14" s="5" customFormat="1" ht="16.5" customHeight="1" x14ac:dyDescent="0.25">
      <c r="A68" s="30"/>
      <c r="B68" s="134" t="s">
        <v>13</v>
      </c>
      <c r="C68" s="15" t="s">
        <v>2</v>
      </c>
      <c r="D68" s="23"/>
      <c r="E68" s="24"/>
      <c r="F68" s="28"/>
      <c r="G68" s="29"/>
      <c r="H68" s="28"/>
      <c r="I68" s="29"/>
      <c r="J68" s="28"/>
      <c r="K68" s="37"/>
      <c r="L68" s="18"/>
      <c r="M68" s="18"/>
    </row>
    <row r="69" spans="1:14" s="45" customFormat="1" ht="26.25" customHeight="1" x14ac:dyDescent="0.25">
      <c r="A69" s="27">
        <v>0.02</v>
      </c>
      <c r="B69" s="33" t="s">
        <v>58</v>
      </c>
      <c r="C69" s="21" t="s">
        <v>14</v>
      </c>
      <c r="D69" s="12"/>
      <c r="E69" s="19"/>
      <c r="F69" s="19"/>
      <c r="G69" s="19"/>
      <c r="H69" s="19"/>
      <c r="I69" s="19"/>
      <c r="J69" s="19"/>
      <c r="K69" s="57"/>
    </row>
    <row r="70" spans="1:14" s="45" customFormat="1" ht="18" customHeight="1" x14ac:dyDescent="0.25">
      <c r="A70" s="27"/>
      <c r="B70" s="58" t="s">
        <v>13</v>
      </c>
      <c r="C70" s="25" t="s">
        <v>14</v>
      </c>
      <c r="D70" s="12"/>
      <c r="E70" s="19"/>
      <c r="F70" s="20"/>
      <c r="G70" s="20"/>
      <c r="H70" s="20"/>
      <c r="I70" s="20"/>
      <c r="J70" s="20"/>
      <c r="K70" s="59"/>
      <c r="M70" s="91"/>
    </row>
    <row r="71" spans="1:14" s="45" customFormat="1" ht="18" customHeight="1" x14ac:dyDescent="0.25">
      <c r="A71" s="27">
        <v>0.02</v>
      </c>
      <c r="B71" s="33" t="s">
        <v>59</v>
      </c>
      <c r="C71" s="21" t="s">
        <v>14</v>
      </c>
      <c r="D71" s="12"/>
      <c r="E71" s="19"/>
      <c r="F71" s="19"/>
      <c r="G71" s="19"/>
      <c r="H71" s="19"/>
      <c r="I71" s="19"/>
      <c r="J71" s="19"/>
      <c r="K71" s="60"/>
      <c r="M71" s="91"/>
    </row>
    <row r="72" spans="1:14" s="45" customFormat="1" ht="18" customHeight="1" x14ac:dyDescent="0.25">
      <c r="A72" s="27"/>
      <c r="B72" s="58" t="s">
        <v>13</v>
      </c>
      <c r="C72" s="25" t="s">
        <v>14</v>
      </c>
      <c r="D72" s="12"/>
      <c r="E72" s="19"/>
      <c r="F72" s="20"/>
      <c r="G72" s="20"/>
      <c r="H72" s="20"/>
      <c r="I72" s="20"/>
      <c r="J72" s="20"/>
      <c r="K72" s="57"/>
    </row>
    <row r="73" spans="1:14" s="45" customFormat="1" ht="18" customHeight="1" x14ac:dyDescent="0.25">
      <c r="A73" s="27">
        <v>0.08</v>
      </c>
      <c r="B73" s="58" t="s">
        <v>60</v>
      </c>
      <c r="C73" s="25"/>
      <c r="D73" s="12"/>
      <c r="E73" s="19"/>
      <c r="F73" s="20"/>
      <c r="G73" s="20"/>
      <c r="H73" s="20"/>
      <c r="I73" s="20"/>
      <c r="J73" s="20"/>
      <c r="K73" s="57"/>
    </row>
    <row r="74" spans="1:14" s="45" customFormat="1" ht="18" customHeight="1" x14ac:dyDescent="0.25">
      <c r="A74" s="27"/>
      <c r="B74" s="58" t="s">
        <v>13</v>
      </c>
      <c r="C74" s="25"/>
      <c r="D74" s="12"/>
      <c r="E74" s="19"/>
      <c r="F74" s="20"/>
      <c r="G74" s="20"/>
      <c r="H74" s="20"/>
      <c r="I74" s="20"/>
      <c r="J74" s="20"/>
      <c r="K74" s="57"/>
    </row>
    <row r="75" spans="1:14" s="45" customFormat="1" ht="18" customHeight="1" x14ac:dyDescent="0.25">
      <c r="A75" s="27">
        <v>0.05</v>
      </c>
      <c r="B75" s="58" t="s">
        <v>61</v>
      </c>
      <c r="C75" s="25"/>
      <c r="D75" s="12"/>
      <c r="E75" s="19"/>
      <c r="F75" s="20"/>
      <c r="G75" s="20"/>
      <c r="H75" s="20"/>
      <c r="I75" s="20"/>
      <c r="J75" s="20"/>
      <c r="K75" s="57"/>
    </row>
    <row r="76" spans="1:14" s="45" customFormat="1" ht="18" customHeight="1" x14ac:dyDescent="0.25">
      <c r="A76" s="27"/>
      <c r="B76" s="58" t="s">
        <v>13</v>
      </c>
      <c r="C76" s="25"/>
      <c r="D76" s="12"/>
      <c r="E76" s="19"/>
      <c r="F76" s="20"/>
      <c r="G76" s="20"/>
      <c r="H76" s="20"/>
      <c r="I76" s="20"/>
      <c r="J76" s="20"/>
      <c r="K76" s="57"/>
    </row>
    <row r="77" spans="1:14" s="5" customFormat="1" ht="16.5" customHeight="1" x14ac:dyDescent="0.25">
      <c r="A77" s="80">
        <v>0.18</v>
      </c>
      <c r="B77" s="61" t="s">
        <v>62</v>
      </c>
      <c r="C77" s="15"/>
      <c r="D77" s="23"/>
      <c r="E77" s="24"/>
      <c r="F77" s="28"/>
      <c r="G77" s="29"/>
      <c r="H77" s="28"/>
      <c r="I77" s="29"/>
      <c r="J77" s="28"/>
      <c r="K77" s="62"/>
      <c r="L77" s="18"/>
      <c r="M77" s="18"/>
    </row>
    <row r="78" spans="1:14" s="45" customFormat="1" ht="18" customHeight="1" x14ac:dyDescent="0.25">
      <c r="A78" s="30"/>
      <c r="B78" s="31" t="s">
        <v>13</v>
      </c>
      <c r="C78" s="35"/>
      <c r="D78" s="32"/>
      <c r="E78" s="22"/>
      <c r="F78" s="36"/>
      <c r="G78" s="22"/>
      <c r="H78" s="22"/>
      <c r="I78" s="22"/>
      <c r="J78" s="22"/>
      <c r="K78" s="63"/>
      <c r="N78" s="45">
        <f>SUM(N12:N77)</f>
        <v>0</v>
      </c>
    </row>
    <row r="79" spans="1:14" x14ac:dyDescent="0.25">
      <c r="A79" s="119"/>
      <c r="B79" s="41"/>
    </row>
    <row r="80" spans="1:14" ht="21" x14ac:dyDescent="0.25">
      <c r="A80" s="14"/>
      <c r="B80" s="136"/>
      <c r="K80" s="17"/>
    </row>
    <row r="81" spans="1:5" ht="21" x14ac:dyDescent="0.25">
      <c r="A81" s="14"/>
      <c r="B81" s="137"/>
    </row>
    <row r="82" spans="1:5" x14ac:dyDescent="0.25">
      <c r="A82" s="14"/>
    </row>
    <row r="83" spans="1:5" x14ac:dyDescent="0.25">
      <c r="A83" s="14"/>
    </row>
    <row r="84" spans="1:5" x14ac:dyDescent="0.25">
      <c r="A84" s="14"/>
      <c r="E84" s="104"/>
    </row>
    <row r="85" spans="1:5" x14ac:dyDescent="0.25">
      <c r="A85" s="14"/>
    </row>
    <row r="86" spans="1:5" x14ac:dyDescent="0.25">
      <c r="A86" s="14"/>
    </row>
    <row r="87" spans="1:5" x14ac:dyDescent="0.25">
      <c r="A87" s="14"/>
    </row>
    <row r="88" spans="1:5" x14ac:dyDescent="0.25">
      <c r="A88" s="14"/>
    </row>
    <row r="89" spans="1:5" x14ac:dyDescent="0.25">
      <c r="A89" s="14"/>
    </row>
    <row r="90" spans="1:5" x14ac:dyDescent="0.25">
      <c r="A90" s="14"/>
    </row>
    <row r="91" spans="1:5" x14ac:dyDescent="0.25">
      <c r="A91" s="14"/>
    </row>
    <row r="92" spans="1:5" x14ac:dyDescent="0.25">
      <c r="A92" s="14"/>
    </row>
    <row r="93" spans="1:5" x14ac:dyDescent="0.25">
      <c r="A93" s="14"/>
    </row>
    <row r="94" spans="1:5" x14ac:dyDescent="0.25">
      <c r="A94" s="14"/>
    </row>
    <row r="95" spans="1:5" x14ac:dyDescent="0.25">
      <c r="A95" s="14"/>
    </row>
    <row r="96" spans="1:5" x14ac:dyDescent="0.25">
      <c r="A96" s="14"/>
    </row>
    <row r="97" spans="1:1" x14ac:dyDescent="0.25">
      <c r="A97" s="14"/>
    </row>
    <row r="98" spans="1:1" x14ac:dyDescent="0.25">
      <c r="A98" s="14"/>
    </row>
    <row r="99" spans="1:1" x14ac:dyDescent="0.25">
      <c r="A99" s="14"/>
    </row>
    <row r="100" spans="1:1" x14ac:dyDescent="0.25">
      <c r="A100" s="14"/>
    </row>
    <row r="101" spans="1:1" x14ac:dyDescent="0.25">
      <c r="A101" s="14"/>
    </row>
    <row r="102" spans="1:1" x14ac:dyDescent="0.25">
      <c r="A102" s="14"/>
    </row>
    <row r="103" spans="1:1" x14ac:dyDescent="0.25">
      <c r="A103" s="14"/>
    </row>
    <row r="104" spans="1:1" x14ac:dyDescent="0.25">
      <c r="A104" s="14"/>
    </row>
    <row r="105" spans="1:1" x14ac:dyDescent="0.25">
      <c r="A105" s="14"/>
    </row>
    <row r="106" spans="1:1" x14ac:dyDescent="0.25">
      <c r="A106" s="14"/>
    </row>
    <row r="107" spans="1:1" x14ac:dyDescent="0.25">
      <c r="A107" s="14"/>
    </row>
    <row r="108" spans="1:1" x14ac:dyDescent="0.25">
      <c r="A108" s="14"/>
    </row>
    <row r="109" spans="1:1" x14ac:dyDescent="0.25">
      <c r="A109" s="14"/>
    </row>
    <row r="110" spans="1:1" x14ac:dyDescent="0.25">
      <c r="A110" s="14"/>
    </row>
    <row r="111" spans="1:1" x14ac:dyDescent="0.25">
      <c r="A111" s="14"/>
    </row>
    <row r="112" spans="1:1" x14ac:dyDescent="0.25">
      <c r="A112" s="14"/>
    </row>
    <row r="113" spans="1:1" x14ac:dyDescent="0.25">
      <c r="A113" s="14"/>
    </row>
    <row r="114" spans="1:1" x14ac:dyDescent="0.25">
      <c r="A114" s="14"/>
    </row>
    <row r="115" spans="1:1" x14ac:dyDescent="0.25">
      <c r="A115" s="14"/>
    </row>
    <row r="116" spans="1:1" x14ac:dyDescent="0.25">
      <c r="A116" s="14"/>
    </row>
    <row r="117" spans="1:1" x14ac:dyDescent="0.25">
      <c r="A117" s="14"/>
    </row>
    <row r="118" spans="1:1" x14ac:dyDescent="0.25">
      <c r="A118" s="14"/>
    </row>
    <row r="119" spans="1:1" x14ac:dyDescent="0.25">
      <c r="A119" s="14"/>
    </row>
    <row r="120" spans="1:1" x14ac:dyDescent="0.25">
      <c r="A120" s="14"/>
    </row>
    <row r="121" spans="1:1" x14ac:dyDescent="0.25">
      <c r="A121" s="14"/>
    </row>
    <row r="122" spans="1:1" x14ac:dyDescent="0.25">
      <c r="A122" s="14"/>
    </row>
    <row r="123" spans="1:1" x14ac:dyDescent="0.25">
      <c r="A123" s="14"/>
    </row>
    <row r="124" spans="1:1" x14ac:dyDescent="0.25">
      <c r="A124" s="14"/>
    </row>
    <row r="125" spans="1:1" x14ac:dyDescent="0.25">
      <c r="A125" s="14"/>
    </row>
    <row r="126" spans="1:1" x14ac:dyDescent="0.25">
      <c r="A126" s="14"/>
    </row>
    <row r="127" spans="1:1" x14ac:dyDescent="0.25">
      <c r="A127" s="14"/>
    </row>
    <row r="128" spans="1:1" x14ac:dyDescent="0.25">
      <c r="A128" s="14"/>
    </row>
    <row r="129" spans="1:1" x14ac:dyDescent="0.25">
      <c r="A129" s="14"/>
    </row>
    <row r="130" spans="1:1" x14ac:dyDescent="0.25">
      <c r="A130" s="14"/>
    </row>
    <row r="131" spans="1:1" x14ac:dyDescent="0.25">
      <c r="A131" s="14"/>
    </row>
    <row r="132" spans="1:1" x14ac:dyDescent="0.25">
      <c r="A132" s="14"/>
    </row>
    <row r="133" spans="1:1" x14ac:dyDescent="0.25">
      <c r="A133" s="14"/>
    </row>
    <row r="134" spans="1:1" x14ac:dyDescent="0.25">
      <c r="A134" s="14"/>
    </row>
    <row r="135" spans="1:1" x14ac:dyDescent="0.25">
      <c r="A135" s="14"/>
    </row>
    <row r="136" spans="1:1" x14ac:dyDescent="0.25">
      <c r="A136" s="14"/>
    </row>
    <row r="137" spans="1:1" x14ac:dyDescent="0.25">
      <c r="A137" s="14"/>
    </row>
    <row r="138" spans="1:1" x14ac:dyDescent="0.25">
      <c r="A138" s="14"/>
    </row>
    <row r="139" spans="1:1" x14ac:dyDescent="0.25">
      <c r="A139" s="14"/>
    </row>
    <row r="140" spans="1:1" x14ac:dyDescent="0.25">
      <c r="A140" s="14"/>
    </row>
    <row r="141" spans="1:1" x14ac:dyDescent="0.25">
      <c r="A141" s="14"/>
    </row>
    <row r="142" spans="1:1" x14ac:dyDescent="0.25">
      <c r="A142" s="14"/>
    </row>
    <row r="143" spans="1:1" x14ac:dyDescent="0.25">
      <c r="A143" s="14"/>
    </row>
    <row r="144" spans="1:1" x14ac:dyDescent="0.25">
      <c r="A144" s="14"/>
    </row>
    <row r="145" spans="1:1" x14ac:dyDescent="0.25">
      <c r="A145" s="14"/>
    </row>
    <row r="146" spans="1:1" x14ac:dyDescent="0.25">
      <c r="A146" s="14"/>
    </row>
    <row r="147" spans="1:1" x14ac:dyDescent="0.25">
      <c r="A147" s="14"/>
    </row>
    <row r="148" spans="1:1" x14ac:dyDescent="0.25">
      <c r="A148" s="14"/>
    </row>
    <row r="149" spans="1:1" x14ac:dyDescent="0.25">
      <c r="A149" s="14"/>
    </row>
    <row r="150" spans="1:1" x14ac:dyDescent="0.25">
      <c r="A150" s="14"/>
    </row>
    <row r="151" spans="1:1" x14ac:dyDescent="0.25">
      <c r="A151" s="14"/>
    </row>
    <row r="152" spans="1:1" x14ac:dyDescent="0.25">
      <c r="A152" s="14"/>
    </row>
    <row r="153" spans="1:1" x14ac:dyDescent="0.25">
      <c r="A153" s="14"/>
    </row>
    <row r="154" spans="1:1" x14ac:dyDescent="0.25">
      <c r="A154" s="14"/>
    </row>
    <row r="155" spans="1:1" x14ac:dyDescent="0.25">
      <c r="A155" s="14"/>
    </row>
    <row r="156" spans="1:1" x14ac:dyDescent="0.25">
      <c r="A156" s="14"/>
    </row>
    <row r="157" spans="1:1" x14ac:dyDescent="0.25">
      <c r="A157" s="14"/>
    </row>
    <row r="158" spans="1:1" x14ac:dyDescent="0.25">
      <c r="A158" s="14"/>
    </row>
    <row r="159" spans="1:1" x14ac:dyDescent="0.25">
      <c r="A159" s="14"/>
    </row>
    <row r="160" spans="1:1" x14ac:dyDescent="0.25">
      <c r="A160" s="14"/>
    </row>
    <row r="161" spans="1:1" x14ac:dyDescent="0.25">
      <c r="A161" s="14"/>
    </row>
    <row r="162" spans="1:1" x14ac:dyDescent="0.25">
      <c r="A162" s="14"/>
    </row>
    <row r="163" spans="1:1" x14ac:dyDescent="0.25">
      <c r="A163" s="14"/>
    </row>
    <row r="164" spans="1:1" x14ac:dyDescent="0.25">
      <c r="A164" s="14"/>
    </row>
    <row r="165" spans="1:1" x14ac:dyDescent="0.25">
      <c r="A165" s="14"/>
    </row>
    <row r="166" spans="1:1" x14ac:dyDescent="0.25">
      <c r="A166" s="14"/>
    </row>
    <row r="167" spans="1:1" x14ac:dyDescent="0.25">
      <c r="A167" s="14"/>
    </row>
    <row r="168" spans="1:1" x14ac:dyDescent="0.25">
      <c r="A168" s="14"/>
    </row>
    <row r="169" spans="1:1" x14ac:dyDescent="0.25">
      <c r="A169" s="14"/>
    </row>
    <row r="170" spans="1:1" x14ac:dyDescent="0.25">
      <c r="A170" s="14"/>
    </row>
    <row r="171" spans="1:1" x14ac:dyDescent="0.25">
      <c r="A171" s="14"/>
    </row>
    <row r="172" spans="1:1" x14ac:dyDescent="0.25">
      <c r="A172" s="14"/>
    </row>
    <row r="173" spans="1:1" x14ac:dyDescent="0.25">
      <c r="A173" s="14"/>
    </row>
    <row r="174" spans="1:1" x14ac:dyDescent="0.25">
      <c r="A174" s="14"/>
    </row>
    <row r="175" spans="1:1" x14ac:dyDescent="0.25">
      <c r="A175" s="14"/>
    </row>
    <row r="176" spans="1:1" x14ac:dyDescent="0.25">
      <c r="A176" s="14"/>
    </row>
    <row r="177" spans="1:1" x14ac:dyDescent="0.25">
      <c r="A177" s="14"/>
    </row>
    <row r="178" spans="1:1" x14ac:dyDescent="0.25">
      <c r="A178" s="14"/>
    </row>
    <row r="179" spans="1:1" x14ac:dyDescent="0.25">
      <c r="A179" s="14"/>
    </row>
    <row r="180" spans="1:1" x14ac:dyDescent="0.25">
      <c r="A180" s="14"/>
    </row>
    <row r="181" spans="1:1" x14ac:dyDescent="0.25">
      <c r="A181" s="14"/>
    </row>
    <row r="182" spans="1:1" x14ac:dyDescent="0.25">
      <c r="A182" s="14"/>
    </row>
    <row r="183" spans="1:1" x14ac:dyDescent="0.25">
      <c r="A183" s="14"/>
    </row>
    <row r="184" spans="1:1" x14ac:dyDescent="0.25">
      <c r="A184" s="14"/>
    </row>
    <row r="185" spans="1:1" x14ac:dyDescent="0.25">
      <c r="A185" s="14"/>
    </row>
    <row r="186" spans="1:1" x14ac:dyDescent="0.25">
      <c r="A186" s="14"/>
    </row>
    <row r="187" spans="1:1" x14ac:dyDescent="0.25">
      <c r="A187" s="14"/>
    </row>
    <row r="188" spans="1:1" x14ac:dyDescent="0.25">
      <c r="A188" s="14"/>
    </row>
    <row r="189" spans="1:1" x14ac:dyDescent="0.25">
      <c r="A189" s="14"/>
    </row>
  </sheetData>
  <mergeCells count="15">
    <mergeCell ref="I8:J8"/>
    <mergeCell ref="K8:K9"/>
    <mergeCell ref="A8:A9"/>
    <mergeCell ref="B8:B9"/>
    <mergeCell ref="C8:C9"/>
    <mergeCell ref="D8:D9"/>
    <mergeCell ref="E8:F8"/>
    <mergeCell ref="G8:H8"/>
    <mergeCell ref="A1:F1"/>
    <mergeCell ref="A3:K3"/>
    <mergeCell ref="A4:K4"/>
    <mergeCell ref="A5:K5"/>
    <mergeCell ref="A6:D6"/>
    <mergeCell ref="H6:I6"/>
    <mergeCell ref="J6:K6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2"/>
  <sheetViews>
    <sheetView tabSelected="1" workbookViewId="0">
      <selection activeCell="M16" sqref="M16"/>
    </sheetView>
  </sheetViews>
  <sheetFormatPr defaultRowHeight="15" x14ac:dyDescent="0.25"/>
  <cols>
    <col min="2" max="2" width="41.85546875" customWidth="1"/>
    <col min="5" max="5" width="3.140625" customWidth="1"/>
    <col min="7" max="7" width="28.7109375" customWidth="1"/>
  </cols>
  <sheetData>
    <row r="2" spans="1:9" ht="25.5" customHeight="1" x14ac:dyDescent="0.25">
      <c r="A2" s="105"/>
      <c r="B2" s="146" t="s">
        <v>17</v>
      </c>
      <c r="C2" s="51"/>
      <c r="D2" s="51"/>
      <c r="E2" s="141"/>
      <c r="F2" s="144"/>
      <c r="G2" s="144"/>
      <c r="H2" s="145"/>
      <c r="I2" s="145"/>
    </row>
    <row r="3" spans="1:9" ht="27" x14ac:dyDescent="0.25">
      <c r="A3" s="13">
        <v>1</v>
      </c>
      <c r="B3" s="120" t="s">
        <v>149</v>
      </c>
      <c r="C3" s="121" t="s">
        <v>150</v>
      </c>
      <c r="D3" s="115">
        <v>17</v>
      </c>
      <c r="E3" s="141"/>
      <c r="F3" s="142">
        <v>31</v>
      </c>
      <c r="G3" s="33" t="s">
        <v>166</v>
      </c>
      <c r="H3" s="98" t="s">
        <v>20</v>
      </c>
      <c r="I3" s="99">
        <v>400</v>
      </c>
    </row>
    <row r="4" spans="1:9" x14ac:dyDescent="0.25">
      <c r="A4" s="13">
        <v>2</v>
      </c>
      <c r="B4" s="120" t="s">
        <v>151</v>
      </c>
      <c r="C4" s="121" t="s">
        <v>152</v>
      </c>
      <c r="D4" s="115">
        <v>2700</v>
      </c>
      <c r="E4" s="141"/>
      <c r="F4" s="142">
        <v>32</v>
      </c>
      <c r="G4" s="33" t="s">
        <v>167</v>
      </c>
      <c r="H4" s="98" t="s">
        <v>168</v>
      </c>
      <c r="I4" s="99">
        <v>4000</v>
      </c>
    </row>
    <row r="5" spans="1:9" x14ac:dyDescent="0.25">
      <c r="A5" s="13">
        <v>3</v>
      </c>
      <c r="B5" s="120" t="s">
        <v>29</v>
      </c>
      <c r="C5" s="121" t="s">
        <v>152</v>
      </c>
      <c r="D5" s="115">
        <v>320</v>
      </c>
      <c r="E5" s="141"/>
      <c r="F5" s="119">
        <v>33</v>
      </c>
      <c r="G5" s="120" t="s">
        <v>169</v>
      </c>
      <c r="H5" s="35" t="s">
        <v>16</v>
      </c>
      <c r="I5" s="32">
        <v>1</v>
      </c>
    </row>
    <row r="6" spans="1:9" ht="27" x14ac:dyDescent="0.25">
      <c r="A6" s="13">
        <v>4</v>
      </c>
      <c r="B6" s="120" t="s">
        <v>30</v>
      </c>
      <c r="C6" s="121" t="s">
        <v>152</v>
      </c>
      <c r="D6" s="115">
        <v>72</v>
      </c>
      <c r="E6" s="141"/>
      <c r="F6" s="119">
        <v>34</v>
      </c>
      <c r="G6" s="120" t="s">
        <v>55</v>
      </c>
      <c r="H6" s="35" t="s">
        <v>24</v>
      </c>
      <c r="I6" s="32">
        <v>6</v>
      </c>
    </row>
    <row r="7" spans="1:9" x14ac:dyDescent="0.25">
      <c r="A7" s="13">
        <v>5</v>
      </c>
      <c r="B7" s="120" t="s">
        <v>188</v>
      </c>
      <c r="C7" s="121" t="s">
        <v>154</v>
      </c>
      <c r="D7" s="115">
        <v>1</v>
      </c>
      <c r="E7" s="141"/>
      <c r="F7" s="119">
        <v>35</v>
      </c>
      <c r="G7" s="120" t="s">
        <v>170</v>
      </c>
      <c r="H7" s="35" t="s">
        <v>24</v>
      </c>
      <c r="I7" s="32">
        <v>4</v>
      </c>
    </row>
    <row r="8" spans="1:9" x14ac:dyDescent="0.25">
      <c r="A8" s="13">
        <v>6</v>
      </c>
      <c r="B8" s="120" t="s">
        <v>189</v>
      </c>
      <c r="C8" s="121" t="s">
        <v>154</v>
      </c>
      <c r="D8" s="115">
        <v>1</v>
      </c>
      <c r="E8" s="141"/>
      <c r="F8" s="119">
        <v>36</v>
      </c>
      <c r="G8" s="120" t="s">
        <v>171</v>
      </c>
      <c r="H8" s="35" t="s">
        <v>24</v>
      </c>
      <c r="I8" s="32">
        <v>1</v>
      </c>
    </row>
    <row r="9" spans="1:9" x14ac:dyDescent="0.25">
      <c r="A9" s="13">
        <v>7</v>
      </c>
      <c r="B9" s="120" t="s">
        <v>156</v>
      </c>
      <c r="C9" s="121" t="s">
        <v>154</v>
      </c>
      <c r="D9" s="115">
        <v>11</v>
      </c>
      <c r="E9" s="141"/>
      <c r="F9" s="142">
        <v>37</v>
      </c>
      <c r="G9" s="33" t="s">
        <v>172</v>
      </c>
      <c r="H9" s="98" t="s">
        <v>154</v>
      </c>
      <c r="I9" s="99">
        <v>1</v>
      </c>
    </row>
    <row r="10" spans="1:9" x14ac:dyDescent="0.25">
      <c r="A10" s="13">
        <v>8</v>
      </c>
      <c r="B10" s="120" t="s">
        <v>190</v>
      </c>
      <c r="C10" s="121" t="s">
        <v>154</v>
      </c>
      <c r="D10" s="115">
        <v>2</v>
      </c>
      <c r="E10" s="141"/>
      <c r="F10" s="142">
        <v>38</v>
      </c>
      <c r="G10" s="33" t="s">
        <v>173</v>
      </c>
      <c r="H10" s="98" t="s">
        <v>154</v>
      </c>
      <c r="I10" s="99">
        <v>1</v>
      </c>
    </row>
    <row r="11" spans="1:9" ht="27" x14ac:dyDescent="0.25">
      <c r="A11" s="13">
        <v>9</v>
      </c>
      <c r="B11" s="120" t="s">
        <v>32</v>
      </c>
      <c r="C11" s="121" t="s">
        <v>154</v>
      </c>
      <c r="D11" s="115">
        <v>91</v>
      </c>
      <c r="E11" s="141"/>
      <c r="F11" s="119">
        <v>39</v>
      </c>
      <c r="G11" s="120" t="s">
        <v>174</v>
      </c>
      <c r="H11" s="35" t="s">
        <v>175</v>
      </c>
      <c r="I11" s="32">
        <v>3432</v>
      </c>
    </row>
    <row r="12" spans="1:9" x14ac:dyDescent="0.25">
      <c r="A12" s="13">
        <v>10</v>
      </c>
      <c r="B12" s="120" t="s">
        <v>33</v>
      </c>
      <c r="C12" s="121" t="s">
        <v>23</v>
      </c>
      <c r="D12" s="115">
        <v>700</v>
      </c>
      <c r="E12" s="141"/>
      <c r="F12" s="119">
        <v>40</v>
      </c>
      <c r="G12" s="120" t="s">
        <v>176</v>
      </c>
      <c r="H12" s="35" t="s">
        <v>175</v>
      </c>
      <c r="I12" s="32">
        <v>360</v>
      </c>
    </row>
    <row r="13" spans="1:9" x14ac:dyDescent="0.25">
      <c r="A13" s="13">
        <v>11</v>
      </c>
      <c r="B13" s="120" t="s">
        <v>34</v>
      </c>
      <c r="C13" s="121" t="s">
        <v>23</v>
      </c>
      <c r="D13" s="115">
        <v>1300</v>
      </c>
      <c r="E13" s="141"/>
      <c r="F13" s="119">
        <v>41</v>
      </c>
      <c r="G13" s="120" t="s">
        <v>177</v>
      </c>
      <c r="H13" s="35" t="s">
        <v>154</v>
      </c>
      <c r="I13" s="32">
        <v>11</v>
      </c>
    </row>
    <row r="14" spans="1:9" ht="27" x14ac:dyDescent="0.25">
      <c r="A14" s="13">
        <v>12</v>
      </c>
      <c r="B14" s="123" t="s">
        <v>35</v>
      </c>
      <c r="C14" s="121" t="s">
        <v>16</v>
      </c>
      <c r="D14" s="115">
        <v>35</v>
      </c>
      <c r="E14" s="141"/>
      <c r="F14" s="119">
        <v>42</v>
      </c>
      <c r="G14" s="120" t="s">
        <v>178</v>
      </c>
      <c r="H14" s="35" t="s">
        <v>154</v>
      </c>
      <c r="I14" s="32">
        <v>100</v>
      </c>
    </row>
    <row r="15" spans="1:9" ht="27" x14ac:dyDescent="0.25">
      <c r="A15" s="13">
        <v>13</v>
      </c>
      <c r="B15" s="123" t="s">
        <v>36</v>
      </c>
      <c r="C15" s="121" t="s">
        <v>23</v>
      </c>
      <c r="D15" s="115">
        <v>56</v>
      </c>
      <c r="E15" s="141"/>
      <c r="F15" s="119">
        <v>43</v>
      </c>
      <c r="G15" s="120" t="s">
        <v>179</v>
      </c>
      <c r="H15" s="35" t="s">
        <v>180</v>
      </c>
      <c r="I15" s="32">
        <v>1</v>
      </c>
    </row>
    <row r="16" spans="1:9" ht="27" x14ac:dyDescent="0.25">
      <c r="A16" s="13">
        <v>14</v>
      </c>
      <c r="B16" s="123" t="s">
        <v>37</v>
      </c>
      <c r="C16" s="121" t="s">
        <v>23</v>
      </c>
      <c r="D16" s="115">
        <v>70</v>
      </c>
      <c r="E16" s="141"/>
      <c r="F16" s="119">
        <v>44</v>
      </c>
      <c r="G16" s="120" t="s">
        <v>181</v>
      </c>
      <c r="H16" s="35" t="s">
        <v>180</v>
      </c>
      <c r="I16" s="32">
        <v>11</v>
      </c>
    </row>
    <row r="17" spans="1:9" ht="27" x14ac:dyDescent="0.25">
      <c r="A17" s="13">
        <v>15</v>
      </c>
      <c r="B17" s="143" t="s">
        <v>38</v>
      </c>
      <c r="C17" s="121" t="s">
        <v>23</v>
      </c>
      <c r="D17" s="115">
        <v>112</v>
      </c>
      <c r="E17" s="141"/>
      <c r="F17" s="119">
        <v>45</v>
      </c>
      <c r="G17" s="120" t="s">
        <v>64</v>
      </c>
      <c r="H17" s="35" t="s">
        <v>23</v>
      </c>
      <c r="I17" s="32">
        <v>700</v>
      </c>
    </row>
    <row r="18" spans="1:9" ht="27" x14ac:dyDescent="0.25">
      <c r="A18" s="13">
        <v>16</v>
      </c>
      <c r="B18" s="120" t="s">
        <v>39</v>
      </c>
      <c r="C18" s="121" t="s">
        <v>23</v>
      </c>
      <c r="D18" s="115">
        <v>75</v>
      </c>
      <c r="E18" s="141"/>
      <c r="F18" s="119">
        <v>46</v>
      </c>
      <c r="G18" s="120" t="s">
        <v>65</v>
      </c>
      <c r="H18" s="35" t="s">
        <v>23</v>
      </c>
      <c r="I18" s="32">
        <v>6</v>
      </c>
    </row>
    <row r="19" spans="1:9" ht="26.25" x14ac:dyDescent="0.25">
      <c r="A19" s="13">
        <v>17</v>
      </c>
      <c r="B19" s="120" t="s">
        <v>40</v>
      </c>
      <c r="C19" s="121" t="s">
        <v>23</v>
      </c>
      <c r="D19" s="115">
        <v>125</v>
      </c>
      <c r="E19" s="141"/>
      <c r="F19" s="119">
        <v>47</v>
      </c>
      <c r="G19" s="120" t="s">
        <v>66</v>
      </c>
      <c r="H19" s="35" t="s">
        <v>16</v>
      </c>
      <c r="I19" s="32">
        <v>18</v>
      </c>
    </row>
    <row r="20" spans="1:9" ht="27" x14ac:dyDescent="0.25">
      <c r="A20" s="13">
        <v>18</v>
      </c>
      <c r="B20" s="120" t="s">
        <v>42</v>
      </c>
      <c r="C20" s="121" t="s">
        <v>16</v>
      </c>
      <c r="D20" s="115">
        <v>1</v>
      </c>
      <c r="E20" s="141"/>
      <c r="F20" s="119">
        <v>48</v>
      </c>
      <c r="G20" s="120" t="s">
        <v>67</v>
      </c>
      <c r="H20" s="35" t="s">
        <v>23</v>
      </c>
      <c r="I20" s="32">
        <v>1</v>
      </c>
    </row>
    <row r="21" spans="1:9" ht="27" x14ac:dyDescent="0.25">
      <c r="A21" s="13">
        <v>19</v>
      </c>
      <c r="B21" s="120" t="s">
        <v>43</v>
      </c>
      <c r="C21" s="121" t="s">
        <v>23</v>
      </c>
      <c r="D21" s="115">
        <v>1</v>
      </c>
      <c r="E21" s="141"/>
      <c r="F21" s="119">
        <v>49</v>
      </c>
      <c r="G21" s="120" t="s">
        <v>68</v>
      </c>
      <c r="H21" s="35" t="s">
        <v>23</v>
      </c>
      <c r="I21" s="32">
        <v>1</v>
      </c>
    </row>
    <row r="22" spans="1:9" ht="40.5" x14ac:dyDescent="0.25">
      <c r="A22" s="13">
        <v>20</v>
      </c>
      <c r="B22" s="120" t="s">
        <v>191</v>
      </c>
      <c r="C22" s="121" t="s">
        <v>16</v>
      </c>
      <c r="D22" s="115">
        <v>4</v>
      </c>
      <c r="E22" s="141"/>
      <c r="F22" s="119">
        <v>50</v>
      </c>
      <c r="G22" s="124" t="s">
        <v>69</v>
      </c>
      <c r="H22" s="35" t="s">
        <v>23</v>
      </c>
      <c r="I22" s="32">
        <v>2</v>
      </c>
    </row>
    <row r="23" spans="1:9" ht="27" x14ac:dyDescent="0.25">
      <c r="A23" s="13">
        <v>21</v>
      </c>
      <c r="B23" s="123" t="s">
        <v>45</v>
      </c>
      <c r="C23" s="121" t="s">
        <v>24</v>
      </c>
      <c r="D23" s="115">
        <v>2</v>
      </c>
      <c r="E23" s="141"/>
      <c r="F23" s="119">
        <v>51</v>
      </c>
      <c r="G23" s="120" t="s">
        <v>192</v>
      </c>
      <c r="H23" s="35" t="s">
        <v>154</v>
      </c>
      <c r="I23" s="32">
        <v>4</v>
      </c>
    </row>
    <row r="24" spans="1:9" ht="27" x14ac:dyDescent="0.25">
      <c r="A24" s="13">
        <v>22</v>
      </c>
      <c r="B24" s="123" t="s">
        <v>159</v>
      </c>
      <c r="C24" s="121" t="s">
        <v>154</v>
      </c>
      <c r="D24" s="115">
        <v>20</v>
      </c>
      <c r="E24" s="141"/>
      <c r="F24" s="119">
        <v>52</v>
      </c>
      <c r="G24" s="120" t="s">
        <v>182</v>
      </c>
      <c r="H24" s="35" t="s">
        <v>150</v>
      </c>
      <c r="I24" s="32">
        <v>14.5</v>
      </c>
    </row>
    <row r="25" spans="1:9" ht="27" x14ac:dyDescent="0.25">
      <c r="A25" s="13">
        <v>23</v>
      </c>
      <c r="B25" s="123" t="s">
        <v>160</v>
      </c>
      <c r="C25" s="121" t="s">
        <v>154</v>
      </c>
      <c r="D25" s="115">
        <v>3</v>
      </c>
      <c r="E25" s="141"/>
      <c r="F25" s="119">
        <v>53</v>
      </c>
      <c r="G25" s="120" t="s">
        <v>183</v>
      </c>
      <c r="H25" s="35" t="s">
        <v>150</v>
      </c>
      <c r="I25" s="32">
        <v>3.5</v>
      </c>
    </row>
    <row r="26" spans="1:9" x14ac:dyDescent="0.25">
      <c r="A26" s="13">
        <v>24</v>
      </c>
      <c r="B26" s="120" t="s">
        <v>161</v>
      </c>
      <c r="C26" s="121" t="s">
        <v>154</v>
      </c>
      <c r="D26" s="115">
        <v>9</v>
      </c>
      <c r="E26" s="141"/>
      <c r="F26" s="141"/>
      <c r="G26" s="141"/>
    </row>
    <row r="27" spans="1:9" x14ac:dyDescent="0.25">
      <c r="A27" s="13">
        <v>25</v>
      </c>
      <c r="B27" s="120" t="s">
        <v>162</v>
      </c>
      <c r="C27" s="121" t="s">
        <v>16</v>
      </c>
      <c r="D27" s="115">
        <v>2</v>
      </c>
      <c r="E27" s="141"/>
      <c r="F27" s="141"/>
      <c r="G27" s="141"/>
    </row>
    <row r="28" spans="1:9" x14ac:dyDescent="0.25">
      <c r="A28" s="13">
        <v>26</v>
      </c>
      <c r="B28" s="120" t="s">
        <v>49</v>
      </c>
      <c r="C28" s="121" t="s">
        <v>24</v>
      </c>
      <c r="D28" s="115">
        <v>1</v>
      </c>
      <c r="E28" s="141"/>
      <c r="F28" s="141"/>
      <c r="G28" s="141"/>
    </row>
    <row r="29" spans="1:9" x14ac:dyDescent="0.25">
      <c r="A29" s="13">
        <v>27</v>
      </c>
      <c r="B29" s="120" t="s">
        <v>193</v>
      </c>
      <c r="C29" s="121" t="s">
        <v>16</v>
      </c>
      <c r="D29" s="115">
        <v>11</v>
      </c>
      <c r="E29" s="141"/>
      <c r="F29" s="141"/>
      <c r="G29" s="141"/>
    </row>
    <row r="30" spans="1:9" ht="21" customHeight="1" x14ac:dyDescent="0.25">
      <c r="A30" s="13">
        <v>28</v>
      </c>
      <c r="B30" s="120" t="s">
        <v>164</v>
      </c>
      <c r="C30" s="121" t="s">
        <v>16</v>
      </c>
      <c r="D30" s="115">
        <v>32</v>
      </c>
      <c r="E30" s="141"/>
      <c r="F30" s="141"/>
      <c r="G30" s="141"/>
    </row>
    <row r="31" spans="1:9" x14ac:dyDescent="0.25">
      <c r="A31" s="13">
        <v>29</v>
      </c>
      <c r="B31" s="120" t="s">
        <v>165</v>
      </c>
      <c r="C31" s="121" t="s">
        <v>16</v>
      </c>
      <c r="D31" s="115">
        <v>9</v>
      </c>
      <c r="E31" s="141"/>
      <c r="F31" s="141"/>
      <c r="G31" s="141"/>
    </row>
    <row r="32" spans="1:9" x14ac:dyDescent="0.25">
      <c r="A32" s="13">
        <v>30</v>
      </c>
      <c r="B32" s="120" t="s">
        <v>41</v>
      </c>
      <c r="C32" s="121" t="s">
        <v>24</v>
      </c>
      <c r="D32" s="115">
        <v>38</v>
      </c>
      <c r="E32" s="141"/>
      <c r="F32" s="141"/>
      <c r="G32" s="14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საკოპრესორო სატუმბო</vt:lpstr>
      <vt:lpstr>ტექნოლოგიური მილსადენი</vt:lpstr>
      <vt:lpstr>სახანძრო მილსადენი</vt:lpstr>
      <vt:lpstr>გამცემი სვეტები</vt:lpstr>
      <vt:lpstr>სარეზერვუარო პარკი</vt:lpstr>
      <vt:lpstr>რკ. ესტაკადა</vt:lpstr>
      <vt:lpstr>სახანძრო წყლის რეზერვუარი</vt:lpstr>
      <vt:lpstr>დამატებითი სამუშაოები</vt:lpstr>
      <vt:lpstr>კრებსითი</vt:lpstr>
      <vt:lpstr>სამუშაო ვერსია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2022-02-22T09:52:58Z</dcterms:modified>
</cp:coreProperties>
</file>